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Исполнение бюджета за 2024 год\Исполнение за 1 полугодие 2024\"/>
    </mc:Choice>
  </mc:AlternateContent>
  <bookViews>
    <workbookView xWindow="0" yWindow="0" windowWidth="19110" windowHeight="16650"/>
  </bookViews>
  <sheets>
    <sheet name="02613003500" sheetId="2" r:id="rId1"/>
  </sheets>
  <definedNames>
    <definedName name="_xlnm.Print_Titles" localSheetId="0">'02613003500'!$9:$10</definedName>
    <definedName name="_xlnm.Print_Area" localSheetId="0">'02613003500'!$A$1:$AK$773</definedName>
  </definedNames>
  <calcPr calcId="162913"/>
</workbook>
</file>

<file path=xl/calcChain.xml><?xml version="1.0" encoding="utf-8"?>
<calcChain xmlns="http://schemas.openxmlformats.org/spreadsheetml/2006/main">
  <c r="AG12" i="2" l="1"/>
  <c r="AH12" i="2"/>
  <c r="AG13" i="2"/>
  <c r="AH13" i="2"/>
  <c r="AG14" i="2"/>
  <c r="AH14" i="2"/>
  <c r="AG15" i="2"/>
  <c r="AH15" i="2"/>
  <c r="AG16" i="2"/>
  <c r="AH16" i="2"/>
  <c r="AG17" i="2"/>
  <c r="AH17" i="2"/>
  <c r="AH18" i="2"/>
  <c r="AH19" i="2"/>
  <c r="AH20" i="2"/>
  <c r="AH21" i="2"/>
  <c r="AH22" i="2"/>
  <c r="AG23" i="2"/>
  <c r="AH23" i="2"/>
  <c r="AG24" i="2"/>
  <c r="AH24" i="2"/>
  <c r="AG25" i="2"/>
  <c r="AH25" i="2"/>
  <c r="AG26" i="2"/>
  <c r="AH26" i="2"/>
  <c r="AG27" i="2"/>
  <c r="AH27" i="2"/>
  <c r="AG28" i="2"/>
  <c r="AH28" i="2"/>
  <c r="AG29" i="2"/>
  <c r="AH29" i="2"/>
  <c r="AG30" i="2"/>
  <c r="AH30" i="2"/>
  <c r="AG31" i="2"/>
  <c r="AH31" i="2"/>
  <c r="AG32" i="2"/>
  <c r="AH32" i="2"/>
  <c r="AG33" i="2"/>
  <c r="AH33" i="2"/>
  <c r="AG34" i="2"/>
  <c r="AH34" i="2"/>
  <c r="AG35" i="2"/>
  <c r="AH35" i="2"/>
  <c r="AG36" i="2"/>
  <c r="AH36" i="2"/>
  <c r="AG37" i="2"/>
  <c r="AH37" i="2"/>
  <c r="AG38" i="2"/>
  <c r="AH38" i="2"/>
  <c r="AG39" i="2"/>
  <c r="AH39" i="2"/>
  <c r="AG40" i="2"/>
  <c r="AH40" i="2"/>
  <c r="AG41" i="2"/>
  <c r="AH41" i="2"/>
  <c r="AG42" i="2"/>
  <c r="AH42" i="2"/>
  <c r="AG43" i="2"/>
  <c r="AH43" i="2"/>
  <c r="AG44" i="2"/>
  <c r="AH44" i="2"/>
  <c r="AG45" i="2"/>
  <c r="AH45" i="2"/>
  <c r="AG46" i="2"/>
  <c r="AH46" i="2"/>
  <c r="AG47" i="2"/>
  <c r="AH47" i="2"/>
  <c r="AG48" i="2"/>
  <c r="AH48" i="2"/>
  <c r="AG49" i="2"/>
  <c r="AH49" i="2"/>
  <c r="AG50" i="2"/>
  <c r="AH50" i="2"/>
  <c r="AG51" i="2"/>
  <c r="AH51" i="2"/>
  <c r="AG52" i="2"/>
  <c r="AH52" i="2"/>
  <c r="AG53" i="2"/>
  <c r="AH53" i="2"/>
  <c r="AG54" i="2"/>
  <c r="AH54" i="2"/>
  <c r="AG55" i="2"/>
  <c r="AH55" i="2"/>
  <c r="AG56" i="2"/>
  <c r="AH56" i="2"/>
  <c r="AG57" i="2"/>
  <c r="AH57" i="2"/>
  <c r="AG58" i="2"/>
  <c r="AH58" i="2"/>
  <c r="AG59" i="2"/>
  <c r="AH59" i="2"/>
  <c r="AG60" i="2"/>
  <c r="AH60" i="2"/>
  <c r="AG61" i="2"/>
  <c r="AH61" i="2"/>
  <c r="AG62" i="2"/>
  <c r="AH62" i="2"/>
  <c r="AG63" i="2"/>
  <c r="AH63" i="2"/>
  <c r="AG64" i="2"/>
  <c r="AH64" i="2"/>
  <c r="AG65" i="2"/>
  <c r="AH65" i="2"/>
  <c r="AG66" i="2"/>
  <c r="AH66" i="2"/>
  <c r="AG67" i="2"/>
  <c r="AH67" i="2"/>
  <c r="AG68" i="2"/>
  <c r="AH68" i="2"/>
  <c r="AG69" i="2"/>
  <c r="AH69" i="2"/>
  <c r="AG70" i="2"/>
  <c r="AH70" i="2"/>
  <c r="AG71" i="2"/>
  <c r="AH71" i="2"/>
  <c r="AG72" i="2"/>
  <c r="AH72" i="2"/>
  <c r="AG73" i="2"/>
  <c r="AH73" i="2"/>
  <c r="AG74" i="2"/>
  <c r="AH74" i="2"/>
  <c r="AG75" i="2"/>
  <c r="AH75" i="2"/>
  <c r="AH76" i="2"/>
  <c r="AH77" i="2"/>
  <c r="AG78" i="2"/>
  <c r="AH78" i="2"/>
  <c r="AG79" i="2"/>
  <c r="AH79" i="2"/>
  <c r="AG80" i="2"/>
  <c r="AH80" i="2"/>
  <c r="AG81" i="2"/>
  <c r="AH81" i="2"/>
  <c r="AG82" i="2"/>
  <c r="AH82" i="2"/>
  <c r="AG83" i="2"/>
  <c r="AH83" i="2"/>
  <c r="AG84" i="2"/>
  <c r="AH84" i="2"/>
  <c r="AG85" i="2"/>
  <c r="AH85" i="2"/>
  <c r="AG86" i="2"/>
  <c r="AH86" i="2"/>
  <c r="AG87" i="2"/>
  <c r="AH87" i="2"/>
  <c r="AG88" i="2"/>
  <c r="AH88" i="2"/>
  <c r="AG89" i="2"/>
  <c r="AH89" i="2"/>
  <c r="AG90" i="2"/>
  <c r="AH90" i="2"/>
  <c r="AG91" i="2"/>
  <c r="AH91" i="2"/>
  <c r="AG92" i="2"/>
  <c r="AH92" i="2"/>
  <c r="AG93" i="2"/>
  <c r="AH93" i="2"/>
  <c r="AG94" i="2"/>
  <c r="AH94" i="2"/>
  <c r="AG95" i="2"/>
  <c r="AH95" i="2"/>
  <c r="AG96" i="2"/>
  <c r="AH96" i="2"/>
  <c r="AG97" i="2"/>
  <c r="AH97" i="2"/>
  <c r="AG98" i="2"/>
  <c r="AH98" i="2"/>
  <c r="AG99" i="2"/>
  <c r="AH99" i="2"/>
  <c r="AG100" i="2"/>
  <c r="AH100" i="2"/>
  <c r="AG101" i="2"/>
  <c r="AH101" i="2"/>
  <c r="AG102" i="2"/>
  <c r="AH102" i="2"/>
  <c r="AG103" i="2"/>
  <c r="AH103" i="2"/>
  <c r="AG104" i="2"/>
  <c r="AH104" i="2"/>
  <c r="AG105" i="2"/>
  <c r="AH105" i="2"/>
  <c r="AG106" i="2"/>
  <c r="AH106" i="2"/>
  <c r="AG107" i="2"/>
  <c r="AH107" i="2"/>
  <c r="AG108" i="2"/>
  <c r="AH108" i="2"/>
  <c r="AG109" i="2"/>
  <c r="AH109" i="2"/>
  <c r="AH110" i="2"/>
  <c r="AH111" i="2"/>
  <c r="AH112" i="2"/>
  <c r="AH113" i="2"/>
  <c r="AG114" i="2"/>
  <c r="AH114" i="2"/>
  <c r="AG115" i="2"/>
  <c r="AH115" i="2"/>
  <c r="AG116" i="2"/>
  <c r="AH116" i="2"/>
  <c r="AG117" i="2"/>
  <c r="AH117" i="2"/>
  <c r="AG118" i="2"/>
  <c r="AH118" i="2"/>
  <c r="AG119" i="2"/>
  <c r="AH119" i="2"/>
  <c r="AG120" i="2"/>
  <c r="AH120" i="2"/>
  <c r="AG121" i="2"/>
  <c r="AH121" i="2"/>
  <c r="AG122" i="2"/>
  <c r="AH122" i="2"/>
  <c r="AG123" i="2"/>
  <c r="AH123" i="2"/>
  <c r="AG124" i="2"/>
  <c r="AH124" i="2"/>
  <c r="AG125" i="2"/>
  <c r="AH125" i="2"/>
  <c r="AG126" i="2"/>
  <c r="AH126" i="2"/>
  <c r="AG127" i="2"/>
  <c r="AH127" i="2"/>
  <c r="AG128" i="2"/>
  <c r="AH128" i="2"/>
  <c r="AG129" i="2"/>
  <c r="AH129" i="2"/>
  <c r="AG130" i="2"/>
  <c r="AH130" i="2"/>
  <c r="AG131" i="2"/>
  <c r="AH131" i="2"/>
  <c r="AG132" i="2"/>
  <c r="AH132" i="2"/>
  <c r="AG133" i="2"/>
  <c r="AH133" i="2"/>
  <c r="AH134" i="2"/>
  <c r="AH135" i="2"/>
  <c r="AH136" i="2"/>
  <c r="AH137" i="2"/>
  <c r="AH138" i="2"/>
  <c r="AH139" i="2"/>
  <c r="AG140" i="2"/>
  <c r="AH140" i="2"/>
  <c r="AG141" i="2"/>
  <c r="AH141" i="2"/>
  <c r="AG142" i="2"/>
  <c r="AH142" i="2"/>
  <c r="AG143" i="2"/>
  <c r="AH143" i="2"/>
  <c r="AG144" i="2"/>
  <c r="AH144" i="2"/>
  <c r="AG145" i="2"/>
  <c r="AH145" i="2"/>
  <c r="AG146" i="2"/>
  <c r="AH146" i="2"/>
  <c r="AG147" i="2"/>
  <c r="AH147" i="2"/>
  <c r="AG148" i="2"/>
  <c r="AH148" i="2"/>
  <c r="AG149" i="2"/>
  <c r="AH149" i="2"/>
  <c r="AG150" i="2"/>
  <c r="AH150" i="2"/>
  <c r="AG151" i="2"/>
  <c r="AH151" i="2"/>
  <c r="AG152" i="2"/>
  <c r="AH152" i="2"/>
  <c r="AG153" i="2"/>
  <c r="AH153" i="2"/>
  <c r="AG154" i="2"/>
  <c r="AH154" i="2"/>
  <c r="AG155" i="2"/>
  <c r="AH155" i="2"/>
  <c r="AG156" i="2"/>
  <c r="AH156" i="2"/>
  <c r="AG157" i="2"/>
  <c r="AH157" i="2"/>
  <c r="AG158" i="2"/>
  <c r="AH158" i="2"/>
  <c r="AG159" i="2"/>
  <c r="AH159" i="2"/>
  <c r="AH160" i="2"/>
  <c r="AH161" i="2"/>
  <c r="AH162" i="2"/>
  <c r="AH163" i="2"/>
  <c r="AH164" i="2"/>
  <c r="AG165" i="2"/>
  <c r="AH165" i="2"/>
  <c r="AG166" i="2"/>
  <c r="AH166" i="2"/>
  <c r="AG167" i="2"/>
  <c r="AH167" i="2"/>
  <c r="AG168" i="2"/>
  <c r="AH168" i="2"/>
  <c r="AG169" i="2"/>
  <c r="AH169" i="2"/>
  <c r="AG170" i="2"/>
  <c r="AH170" i="2"/>
  <c r="AG171" i="2"/>
  <c r="AH171" i="2"/>
  <c r="AG172" i="2"/>
  <c r="AH172" i="2"/>
  <c r="AG173" i="2"/>
  <c r="AH173" i="2"/>
  <c r="AG174" i="2"/>
  <c r="AH174" i="2"/>
  <c r="AG175" i="2"/>
  <c r="AH175" i="2"/>
  <c r="AG176" i="2"/>
  <c r="AH176" i="2"/>
  <c r="AG177" i="2"/>
  <c r="AH177" i="2"/>
  <c r="AG178" i="2"/>
  <c r="AH178" i="2"/>
  <c r="AG179" i="2"/>
  <c r="AH179" i="2"/>
  <c r="AG180" i="2"/>
  <c r="AH180" i="2"/>
  <c r="AH181" i="2"/>
  <c r="AH182" i="2"/>
  <c r="AG183" i="2"/>
  <c r="AH183" i="2"/>
  <c r="AG184" i="2"/>
  <c r="AH184" i="2"/>
  <c r="AG185" i="2"/>
  <c r="AH185" i="2"/>
  <c r="AG186" i="2"/>
  <c r="AH186" i="2"/>
  <c r="AG187" i="2"/>
  <c r="AH187" i="2"/>
  <c r="AG188" i="2"/>
  <c r="AH188" i="2"/>
  <c r="AG189" i="2"/>
  <c r="AH189" i="2"/>
  <c r="AG190" i="2"/>
  <c r="AH190" i="2"/>
  <c r="AG191" i="2"/>
  <c r="AH191" i="2"/>
  <c r="AG192" i="2"/>
  <c r="AH192" i="2"/>
  <c r="AG193" i="2"/>
  <c r="AH193" i="2"/>
  <c r="AG194" i="2"/>
  <c r="AH194" i="2"/>
  <c r="AG195" i="2"/>
  <c r="AH195" i="2"/>
  <c r="AG196" i="2"/>
  <c r="AH196" i="2"/>
  <c r="AG197" i="2"/>
  <c r="AH197" i="2"/>
  <c r="AG198" i="2"/>
  <c r="AH198" i="2"/>
  <c r="AG199" i="2"/>
  <c r="AH199" i="2"/>
  <c r="AG200" i="2"/>
  <c r="AH200" i="2"/>
  <c r="AG201" i="2"/>
  <c r="AH201" i="2"/>
  <c r="AG202" i="2"/>
  <c r="AH202" i="2"/>
  <c r="AG203" i="2"/>
  <c r="AH203" i="2"/>
  <c r="AG204" i="2"/>
  <c r="AH204" i="2"/>
  <c r="AG205" i="2"/>
  <c r="AH205" i="2"/>
  <c r="AG206" i="2"/>
  <c r="AH206" i="2"/>
  <c r="AG207" i="2"/>
  <c r="AH207" i="2"/>
  <c r="AG208" i="2"/>
  <c r="AH208" i="2"/>
  <c r="AG209" i="2"/>
  <c r="AH209" i="2"/>
  <c r="AG210" i="2"/>
  <c r="AH210" i="2"/>
  <c r="AG211" i="2"/>
  <c r="AH211" i="2"/>
  <c r="AG212" i="2"/>
  <c r="AH212" i="2"/>
  <c r="AG213" i="2"/>
  <c r="AH213" i="2"/>
  <c r="AG214" i="2"/>
  <c r="AH214" i="2"/>
  <c r="AH215" i="2"/>
  <c r="AH216" i="2"/>
  <c r="AG217" i="2"/>
  <c r="AH217" i="2"/>
  <c r="AG218" i="2"/>
  <c r="AH218" i="2"/>
  <c r="AG219" i="2"/>
  <c r="AH219" i="2"/>
  <c r="AG220" i="2"/>
  <c r="AH220" i="2"/>
  <c r="AG221" i="2"/>
  <c r="AH221" i="2"/>
  <c r="AG222" i="2"/>
  <c r="AH222" i="2"/>
  <c r="AG223" i="2"/>
  <c r="AH223" i="2"/>
  <c r="AG224" i="2"/>
  <c r="AH224" i="2"/>
  <c r="AG225" i="2"/>
  <c r="AH225" i="2"/>
  <c r="AG226" i="2"/>
  <c r="AH226" i="2"/>
  <c r="AG227" i="2"/>
  <c r="AH227" i="2"/>
  <c r="AG228" i="2"/>
  <c r="AH228" i="2"/>
  <c r="AG229" i="2"/>
  <c r="AH229" i="2"/>
  <c r="AH230" i="2"/>
  <c r="AH231" i="2"/>
  <c r="AH232" i="2"/>
  <c r="AH233" i="2"/>
  <c r="AG234" i="2"/>
  <c r="AH234" i="2"/>
  <c r="AG235" i="2"/>
  <c r="AH235" i="2"/>
  <c r="AG236" i="2"/>
  <c r="AH236" i="2"/>
  <c r="AG237" i="2"/>
  <c r="AH237" i="2"/>
  <c r="AG238" i="2"/>
  <c r="AH238" i="2"/>
  <c r="AG239" i="2"/>
  <c r="AH239" i="2"/>
  <c r="AH240" i="2"/>
  <c r="AH241" i="2"/>
  <c r="AH242" i="2"/>
  <c r="AG243" i="2"/>
  <c r="AH243" i="2"/>
  <c r="AG244" i="2"/>
  <c r="AH244" i="2"/>
  <c r="AG245" i="2"/>
  <c r="AH245" i="2"/>
  <c r="AH246" i="2"/>
  <c r="AH247" i="2"/>
  <c r="AH248" i="2"/>
  <c r="AH249" i="2"/>
  <c r="AG250" i="2"/>
  <c r="AH250" i="2"/>
  <c r="AG251" i="2"/>
  <c r="AH251" i="2"/>
  <c r="AG252" i="2"/>
  <c r="AH252" i="2"/>
  <c r="AG253" i="2"/>
  <c r="AH253" i="2"/>
  <c r="AG254" i="2"/>
  <c r="AH254" i="2"/>
  <c r="AG255" i="2"/>
  <c r="AH255" i="2"/>
  <c r="AG256" i="2"/>
  <c r="AH256" i="2"/>
  <c r="AG257" i="2"/>
  <c r="AH257" i="2"/>
  <c r="AG258" i="2"/>
  <c r="AH258" i="2"/>
  <c r="AG259" i="2"/>
  <c r="AH259" i="2"/>
  <c r="AG260" i="2"/>
  <c r="AH260" i="2"/>
  <c r="AH261" i="2"/>
  <c r="AH262" i="2"/>
  <c r="AH263" i="2"/>
  <c r="AH264" i="2"/>
  <c r="AH265" i="2"/>
  <c r="AG266" i="2"/>
  <c r="AH266" i="2"/>
  <c r="AG267" i="2"/>
  <c r="AH267" i="2"/>
  <c r="AG268" i="2"/>
  <c r="AH268" i="2"/>
  <c r="AG269" i="2"/>
  <c r="AH269" i="2"/>
  <c r="AG270" i="2"/>
  <c r="AH270" i="2"/>
  <c r="AG271" i="2"/>
  <c r="AH271" i="2"/>
  <c r="AG272" i="2"/>
  <c r="AH272" i="2"/>
  <c r="AG273" i="2"/>
  <c r="AH273" i="2"/>
  <c r="AG274" i="2"/>
  <c r="AH274" i="2"/>
  <c r="AG275" i="2"/>
  <c r="AH275" i="2"/>
  <c r="AG276" i="2"/>
  <c r="AH276" i="2"/>
  <c r="AG277" i="2"/>
  <c r="AH277" i="2"/>
  <c r="AG278" i="2"/>
  <c r="AH278" i="2"/>
  <c r="AG279" i="2"/>
  <c r="AH279" i="2"/>
  <c r="AG280" i="2"/>
  <c r="AH280" i="2"/>
  <c r="AG281" i="2"/>
  <c r="AH281" i="2"/>
  <c r="AG282" i="2"/>
  <c r="AH282" i="2"/>
  <c r="AG283" i="2"/>
  <c r="AH283" i="2"/>
  <c r="AG284" i="2"/>
  <c r="AH284" i="2"/>
  <c r="AG285" i="2"/>
  <c r="AH285" i="2"/>
  <c r="AG286" i="2"/>
  <c r="AH286" i="2"/>
  <c r="AG287" i="2"/>
  <c r="AH287" i="2"/>
  <c r="AG288" i="2"/>
  <c r="AH288" i="2"/>
  <c r="AG289" i="2"/>
  <c r="AH289" i="2"/>
  <c r="AG290" i="2"/>
  <c r="AH290" i="2"/>
  <c r="AG291" i="2"/>
  <c r="AH291" i="2"/>
  <c r="AG292" i="2"/>
  <c r="AH292" i="2"/>
  <c r="AG293" i="2"/>
  <c r="AH293" i="2"/>
  <c r="AG294" i="2"/>
  <c r="AH294" i="2"/>
  <c r="AG295" i="2"/>
  <c r="AH295" i="2"/>
  <c r="AG296" i="2"/>
  <c r="AH296" i="2"/>
  <c r="AG297" i="2"/>
  <c r="AH297" i="2"/>
  <c r="AG298" i="2"/>
  <c r="AH298" i="2"/>
  <c r="AG299" i="2"/>
  <c r="AH299" i="2"/>
  <c r="AG300" i="2"/>
  <c r="AH300" i="2"/>
  <c r="AG301" i="2"/>
  <c r="AG302" i="2"/>
  <c r="AG303" i="2"/>
  <c r="AH303" i="2"/>
  <c r="AH304" i="2"/>
  <c r="AG305" i="2"/>
  <c r="AH305" i="2"/>
  <c r="AH306" i="2"/>
  <c r="AH307" i="2"/>
  <c r="AH308" i="2"/>
  <c r="AH309" i="2"/>
  <c r="AH310" i="2"/>
  <c r="AH311" i="2"/>
  <c r="AG312" i="2"/>
  <c r="AH312" i="2"/>
  <c r="AG313" i="2"/>
  <c r="AH313" i="2"/>
  <c r="AG314" i="2"/>
  <c r="AH314" i="2"/>
  <c r="AG315" i="2"/>
  <c r="AH315" i="2"/>
  <c r="AH316" i="2"/>
  <c r="AH317" i="2"/>
  <c r="AH318" i="2"/>
  <c r="AH319" i="2"/>
  <c r="AH320" i="2"/>
  <c r="AH321" i="2"/>
  <c r="AH322" i="2"/>
  <c r="AH323" i="2"/>
  <c r="AG324" i="2"/>
  <c r="AH324" i="2"/>
  <c r="AH325" i="2"/>
  <c r="AH326" i="2"/>
  <c r="AH327" i="2"/>
  <c r="AH328" i="2"/>
  <c r="AG329" i="2"/>
  <c r="AH329" i="2"/>
  <c r="AG330" i="2"/>
  <c r="AH330" i="2"/>
  <c r="AG331" i="2"/>
  <c r="AH331" i="2"/>
  <c r="AG332" i="2"/>
  <c r="AH332" i="2"/>
  <c r="AG333" i="2"/>
  <c r="AH333" i="2"/>
  <c r="AG334" i="2"/>
  <c r="AH334" i="2"/>
  <c r="AG335" i="2"/>
  <c r="AH335" i="2"/>
  <c r="AG336" i="2"/>
  <c r="AH336" i="2"/>
  <c r="AG337" i="2"/>
  <c r="AH337" i="2"/>
  <c r="AG338" i="2"/>
  <c r="AH338" i="2"/>
  <c r="AG339" i="2"/>
  <c r="AH339" i="2"/>
  <c r="AH340" i="2"/>
  <c r="AH341" i="2"/>
  <c r="AH342" i="2"/>
  <c r="AH343" i="2"/>
  <c r="AH344" i="2"/>
  <c r="AH345" i="2"/>
  <c r="AH346" i="2"/>
  <c r="AH347" i="2"/>
  <c r="AG348" i="2"/>
  <c r="AH348" i="2"/>
  <c r="AG349" i="2"/>
  <c r="AH349" i="2"/>
  <c r="AG350" i="2"/>
  <c r="AH350" i="2"/>
  <c r="AG351" i="2"/>
  <c r="AH351" i="2"/>
  <c r="AG352" i="2"/>
  <c r="AH352" i="2"/>
  <c r="AG353" i="2"/>
  <c r="AH353" i="2"/>
  <c r="AG354" i="2"/>
  <c r="AH354" i="2"/>
  <c r="AG355" i="2"/>
  <c r="AH355" i="2"/>
  <c r="AH356" i="2"/>
  <c r="AH357" i="2"/>
  <c r="AH358" i="2"/>
  <c r="AH359" i="2"/>
  <c r="AH360" i="2"/>
  <c r="AH361" i="2"/>
  <c r="AG362" i="2"/>
  <c r="AH362" i="2"/>
  <c r="AG363" i="2"/>
  <c r="AH363" i="2"/>
  <c r="AG364" i="2"/>
  <c r="AH364" i="2"/>
  <c r="AG365" i="2"/>
  <c r="AH365" i="2"/>
  <c r="AG366" i="2"/>
  <c r="AH366" i="2"/>
  <c r="AG367" i="2"/>
  <c r="AH367" i="2"/>
  <c r="AG368" i="2"/>
  <c r="AH368" i="2"/>
  <c r="AG369" i="2"/>
  <c r="AH369" i="2"/>
  <c r="AG370" i="2"/>
  <c r="AH370" i="2"/>
  <c r="AG371" i="2"/>
  <c r="AH371" i="2"/>
  <c r="AG372" i="2"/>
  <c r="AH372" i="2"/>
  <c r="AG373" i="2"/>
  <c r="AH373" i="2"/>
  <c r="AG374" i="2"/>
  <c r="AH374" i="2"/>
  <c r="AG375" i="2"/>
  <c r="AH375" i="2"/>
  <c r="AG376" i="2"/>
  <c r="AH376" i="2"/>
  <c r="AG377" i="2"/>
  <c r="AH377" i="2"/>
  <c r="AG378" i="2"/>
  <c r="AH378" i="2"/>
  <c r="AG379" i="2"/>
  <c r="AH379" i="2"/>
  <c r="AG380" i="2"/>
  <c r="AH380" i="2"/>
  <c r="AG381" i="2"/>
  <c r="AH381" i="2"/>
  <c r="AG382" i="2"/>
  <c r="AH382" i="2"/>
  <c r="AG383" i="2"/>
  <c r="AH383" i="2"/>
  <c r="AG384" i="2"/>
  <c r="AH384" i="2"/>
  <c r="AG385" i="2"/>
  <c r="AH385" i="2"/>
  <c r="AG386" i="2"/>
  <c r="AH386" i="2"/>
  <c r="AG387" i="2"/>
  <c r="AH387" i="2"/>
  <c r="AG388" i="2"/>
  <c r="AH388" i="2"/>
  <c r="AH389" i="2"/>
  <c r="AH390" i="2"/>
  <c r="AH391" i="2"/>
  <c r="AG392" i="2"/>
  <c r="AH392" i="2"/>
  <c r="AG393" i="2"/>
  <c r="AH393" i="2"/>
  <c r="AG394" i="2"/>
  <c r="AH394" i="2"/>
  <c r="AH395" i="2"/>
  <c r="AH396" i="2"/>
  <c r="AH397" i="2"/>
  <c r="AH398" i="2"/>
  <c r="AH399" i="2"/>
  <c r="AH400" i="2"/>
  <c r="AH401" i="2"/>
  <c r="AH402" i="2"/>
  <c r="AG403" i="2"/>
  <c r="AH403" i="2"/>
  <c r="AG404" i="2"/>
  <c r="AH404" i="2"/>
  <c r="AG405" i="2"/>
  <c r="AH405" i="2"/>
  <c r="AG406" i="2"/>
  <c r="AH406" i="2"/>
  <c r="AG407" i="2"/>
  <c r="AH407" i="2"/>
  <c r="AG408" i="2"/>
  <c r="AH408" i="2"/>
  <c r="AG409" i="2"/>
  <c r="AH409" i="2"/>
  <c r="AH410" i="2"/>
  <c r="AH411" i="2"/>
  <c r="AH412" i="2"/>
  <c r="AH413" i="2"/>
  <c r="AG414" i="2"/>
  <c r="AH414" i="2"/>
  <c r="AG415" i="2"/>
  <c r="AH415" i="2"/>
  <c r="AH416" i="2"/>
  <c r="AH417" i="2"/>
  <c r="AH418" i="2"/>
  <c r="AH419" i="2"/>
  <c r="AH420" i="2"/>
  <c r="AG421" i="2"/>
  <c r="AH421" i="2"/>
  <c r="AG422" i="2"/>
  <c r="AH422" i="2"/>
  <c r="AG423" i="2"/>
  <c r="AH423" i="2"/>
  <c r="AG424" i="2"/>
  <c r="AH424" i="2"/>
  <c r="AG425" i="2"/>
  <c r="AH425" i="2"/>
  <c r="AG426" i="2"/>
  <c r="AH426" i="2"/>
  <c r="AG427" i="2"/>
  <c r="AG428" i="2"/>
  <c r="AG429" i="2"/>
  <c r="AH429" i="2"/>
  <c r="AG430" i="2"/>
  <c r="AH430" i="2"/>
  <c r="AG431" i="2"/>
  <c r="AH431" i="2"/>
  <c r="AG432" i="2"/>
  <c r="AH432" i="2"/>
  <c r="AG433" i="2"/>
  <c r="AH433" i="2"/>
  <c r="AG434" i="2"/>
  <c r="AH434" i="2"/>
  <c r="AG435" i="2"/>
  <c r="AH435" i="2"/>
  <c r="AG436" i="2"/>
  <c r="AH436" i="2"/>
  <c r="AG437" i="2"/>
  <c r="AH437" i="2"/>
  <c r="AG438" i="2"/>
  <c r="AH438" i="2"/>
  <c r="AG439" i="2"/>
  <c r="AH439" i="2"/>
  <c r="AG440" i="2"/>
  <c r="AH440" i="2"/>
  <c r="AH441" i="2"/>
  <c r="AH442" i="2"/>
  <c r="AH443" i="2"/>
  <c r="AH444" i="2"/>
  <c r="AG445" i="2"/>
  <c r="AH445" i="2"/>
  <c r="AG446" i="2"/>
  <c r="AH446" i="2"/>
  <c r="AG447" i="2"/>
  <c r="AH447" i="2"/>
  <c r="AG448" i="2"/>
  <c r="AH448" i="2"/>
  <c r="AG449" i="2"/>
  <c r="AH449" i="2"/>
  <c r="AG450" i="2"/>
  <c r="AH450" i="2"/>
  <c r="AG451" i="2"/>
  <c r="AH451" i="2"/>
  <c r="AG452" i="2"/>
  <c r="AH452" i="2"/>
  <c r="AG453" i="2"/>
  <c r="AH453" i="2"/>
  <c r="AG454" i="2"/>
  <c r="AH454" i="2"/>
  <c r="AG455" i="2"/>
  <c r="AH455" i="2"/>
  <c r="AG456" i="2"/>
  <c r="AH456" i="2"/>
  <c r="AG457" i="2"/>
  <c r="AH457" i="2"/>
  <c r="AG458" i="2"/>
  <c r="AH458" i="2"/>
  <c r="AG459" i="2"/>
  <c r="AH459" i="2"/>
  <c r="AG460" i="2"/>
  <c r="AH460" i="2"/>
  <c r="AG461" i="2"/>
  <c r="AH461" i="2"/>
  <c r="AG462" i="2"/>
  <c r="AH462" i="2"/>
  <c r="AG463" i="2"/>
  <c r="AH463" i="2"/>
  <c r="AG464" i="2"/>
  <c r="AH464" i="2"/>
  <c r="AH465" i="2"/>
  <c r="AG466" i="2"/>
  <c r="AH466" i="2"/>
  <c r="AG467" i="2"/>
  <c r="AH467" i="2"/>
  <c r="AG468" i="2"/>
  <c r="AH468" i="2"/>
  <c r="AG469" i="2"/>
  <c r="AH469" i="2"/>
  <c r="AH470" i="2"/>
  <c r="AH471" i="2"/>
  <c r="AG472" i="2"/>
  <c r="AH472" i="2"/>
  <c r="AG473" i="2"/>
  <c r="AH473" i="2"/>
  <c r="AG474" i="2"/>
  <c r="AH474" i="2"/>
  <c r="AG475" i="2"/>
  <c r="AH475" i="2"/>
  <c r="AG476" i="2"/>
  <c r="AH476" i="2"/>
  <c r="AG477" i="2"/>
  <c r="AH477" i="2"/>
  <c r="AG478" i="2"/>
  <c r="AH478" i="2"/>
  <c r="AG479" i="2"/>
  <c r="AH479" i="2"/>
  <c r="AG480" i="2"/>
  <c r="AH480" i="2"/>
  <c r="AG481" i="2"/>
  <c r="AH481" i="2"/>
  <c r="AG482" i="2"/>
  <c r="AH482" i="2"/>
  <c r="AG483" i="2"/>
  <c r="AH483" i="2"/>
  <c r="AG484" i="2"/>
  <c r="AH484" i="2"/>
  <c r="AG485" i="2"/>
  <c r="AH485" i="2"/>
  <c r="AG486" i="2"/>
  <c r="AH486" i="2"/>
  <c r="AG487" i="2"/>
  <c r="AH487" i="2"/>
  <c r="AH488" i="2"/>
  <c r="AH489" i="2"/>
  <c r="AH490" i="2"/>
  <c r="AH491" i="2"/>
  <c r="AH492" i="2"/>
  <c r="AH493" i="2"/>
  <c r="AH494" i="2"/>
  <c r="AH495" i="2"/>
  <c r="AH496" i="2"/>
  <c r="AH497" i="2"/>
  <c r="AH498" i="2"/>
  <c r="AG499" i="2"/>
  <c r="AH499" i="2"/>
  <c r="AG500" i="2"/>
  <c r="AH500" i="2"/>
  <c r="AG501" i="2"/>
  <c r="AH501" i="2"/>
  <c r="AG502" i="2"/>
  <c r="AH502" i="2"/>
  <c r="AG503" i="2"/>
  <c r="AH503" i="2"/>
  <c r="AG504" i="2"/>
  <c r="AH504" i="2"/>
  <c r="AG505" i="2"/>
  <c r="AH505" i="2"/>
  <c r="AG506" i="2"/>
  <c r="AH506" i="2"/>
  <c r="AG507" i="2"/>
  <c r="AH507" i="2"/>
  <c r="AG508" i="2"/>
  <c r="AH508" i="2"/>
  <c r="AG509" i="2"/>
  <c r="AH509" i="2"/>
  <c r="AG510" i="2"/>
  <c r="AH510" i="2"/>
  <c r="AG511" i="2"/>
  <c r="AH511" i="2"/>
  <c r="AG512" i="2"/>
  <c r="AH512" i="2"/>
  <c r="AG513" i="2"/>
  <c r="AH513" i="2"/>
  <c r="AG514" i="2"/>
  <c r="AH514" i="2"/>
  <c r="AG515" i="2"/>
  <c r="AH515" i="2"/>
  <c r="AG516" i="2"/>
  <c r="AG517" i="2"/>
  <c r="AG518" i="2"/>
  <c r="AH518" i="2"/>
  <c r="AG519" i="2"/>
  <c r="AH519" i="2"/>
  <c r="AG520" i="2"/>
  <c r="AH520" i="2"/>
  <c r="AG521" i="2"/>
  <c r="AH521" i="2"/>
  <c r="AG522" i="2"/>
  <c r="AH522" i="2"/>
  <c r="AG523" i="2"/>
  <c r="AH523" i="2"/>
  <c r="AG524" i="2"/>
  <c r="AH524" i="2"/>
  <c r="AG525" i="2"/>
  <c r="AH525" i="2"/>
  <c r="AG526" i="2"/>
  <c r="AH526" i="2"/>
  <c r="AG527" i="2"/>
  <c r="AH527" i="2"/>
  <c r="AG528" i="2"/>
  <c r="AH528" i="2"/>
  <c r="AG529" i="2"/>
  <c r="AH529" i="2"/>
  <c r="AG530" i="2"/>
  <c r="AH530" i="2"/>
  <c r="AG531" i="2"/>
  <c r="AH531" i="2"/>
  <c r="AG532" i="2"/>
  <c r="AH532" i="2"/>
  <c r="AG533" i="2"/>
  <c r="AH533" i="2"/>
  <c r="AG534" i="2"/>
  <c r="AH534" i="2"/>
  <c r="AG535" i="2"/>
  <c r="AH535" i="2"/>
  <c r="AG536" i="2"/>
  <c r="AH536" i="2"/>
  <c r="AG537" i="2"/>
  <c r="AH537" i="2"/>
  <c r="AH538" i="2"/>
  <c r="AH539" i="2"/>
  <c r="AG540" i="2"/>
  <c r="AH540" i="2"/>
  <c r="AG541" i="2"/>
  <c r="AH541" i="2"/>
  <c r="AH542" i="2"/>
  <c r="AH543" i="2"/>
  <c r="AH544" i="2"/>
  <c r="AG545" i="2"/>
  <c r="AH545" i="2"/>
  <c r="AG546" i="2"/>
  <c r="AH546" i="2"/>
  <c r="AG547" i="2"/>
  <c r="AH547" i="2"/>
  <c r="AG548" i="2"/>
  <c r="AH548" i="2"/>
  <c r="AG549" i="2"/>
  <c r="AH549" i="2"/>
  <c r="AG550" i="2"/>
  <c r="AH550" i="2"/>
  <c r="AG551" i="2"/>
  <c r="AH551" i="2"/>
  <c r="AG552" i="2"/>
  <c r="AH552" i="2"/>
  <c r="AG553" i="2"/>
  <c r="AH553" i="2"/>
  <c r="AG554" i="2"/>
  <c r="AH554" i="2"/>
  <c r="AG555" i="2"/>
  <c r="AH555" i="2"/>
  <c r="AG556" i="2"/>
  <c r="AH556" i="2"/>
  <c r="AG557" i="2"/>
  <c r="AH557" i="2"/>
  <c r="AG558" i="2"/>
  <c r="AH558" i="2"/>
  <c r="AG559" i="2"/>
  <c r="AH559" i="2"/>
  <c r="AG560" i="2"/>
  <c r="AH560" i="2"/>
  <c r="AG561" i="2"/>
  <c r="AH561" i="2"/>
  <c r="AG562" i="2"/>
  <c r="AH562" i="2"/>
  <c r="AG563" i="2"/>
  <c r="AH563" i="2"/>
  <c r="AG564" i="2"/>
  <c r="AH564" i="2"/>
  <c r="AG565" i="2"/>
  <c r="AH565" i="2"/>
  <c r="AG566" i="2"/>
  <c r="AH566" i="2"/>
  <c r="AG567" i="2"/>
  <c r="AH567" i="2"/>
  <c r="AG568" i="2"/>
  <c r="AH568" i="2"/>
  <c r="AG569" i="2"/>
  <c r="AH569" i="2"/>
  <c r="AG570" i="2"/>
  <c r="AH570" i="2"/>
  <c r="AG571" i="2"/>
  <c r="AH571" i="2"/>
  <c r="AG572" i="2"/>
  <c r="AH572" i="2"/>
  <c r="AG573" i="2"/>
  <c r="AH573" i="2"/>
  <c r="AG574" i="2"/>
  <c r="AH574" i="2"/>
  <c r="AG575" i="2"/>
  <c r="AH575" i="2"/>
  <c r="AG576" i="2"/>
  <c r="AH576" i="2"/>
  <c r="AH577" i="2"/>
  <c r="AH578" i="2"/>
  <c r="AG579" i="2"/>
  <c r="AH579" i="2"/>
  <c r="AG580" i="2"/>
  <c r="AH580" i="2"/>
  <c r="AG581" i="2"/>
  <c r="AH581" i="2"/>
  <c r="AG582" i="2"/>
  <c r="AH582" i="2"/>
  <c r="AG583" i="2"/>
  <c r="AH583" i="2"/>
  <c r="AG584" i="2"/>
  <c r="AH584" i="2"/>
  <c r="AG585" i="2"/>
  <c r="AH585" i="2"/>
  <c r="AG586" i="2"/>
  <c r="AH586" i="2"/>
  <c r="AG587" i="2"/>
  <c r="AH587" i="2"/>
  <c r="AG588" i="2"/>
  <c r="AH588" i="2"/>
  <c r="AG589" i="2"/>
  <c r="AH589" i="2"/>
  <c r="AG590" i="2"/>
  <c r="AH590" i="2"/>
  <c r="AG591" i="2"/>
  <c r="AH591" i="2"/>
  <c r="AG592" i="2"/>
  <c r="AH592" i="2"/>
  <c r="AG593" i="2"/>
  <c r="AH593" i="2"/>
  <c r="AG594" i="2"/>
  <c r="AH594" i="2"/>
  <c r="AG595" i="2"/>
  <c r="AH595" i="2"/>
  <c r="AG596" i="2"/>
  <c r="AH596" i="2"/>
  <c r="AG597" i="2"/>
  <c r="AH597" i="2"/>
  <c r="AG598" i="2"/>
  <c r="AH598" i="2"/>
  <c r="AG599" i="2"/>
  <c r="AH599" i="2"/>
  <c r="AG600" i="2"/>
  <c r="AH600" i="2"/>
  <c r="AG601" i="2"/>
  <c r="AH601" i="2"/>
  <c r="AG602" i="2"/>
  <c r="AH602" i="2"/>
  <c r="AG603" i="2"/>
  <c r="AH603" i="2"/>
  <c r="AG604" i="2"/>
  <c r="AH604" i="2"/>
  <c r="AG605" i="2"/>
  <c r="AH605" i="2"/>
  <c r="AG606" i="2"/>
  <c r="AH606" i="2"/>
  <c r="AG607" i="2"/>
  <c r="AH607" i="2"/>
  <c r="AG608" i="2"/>
  <c r="AH608" i="2"/>
  <c r="AG609" i="2"/>
  <c r="AH609" i="2"/>
  <c r="AG610" i="2"/>
  <c r="AH610" i="2"/>
  <c r="AG611" i="2"/>
  <c r="AH611" i="2"/>
  <c r="AG612" i="2"/>
  <c r="AH612" i="2"/>
  <c r="AG613" i="2"/>
  <c r="AH613" i="2"/>
  <c r="AG614" i="2"/>
  <c r="AH614" i="2"/>
  <c r="AG615" i="2"/>
  <c r="AH615" i="2"/>
  <c r="AG616" i="2"/>
  <c r="AH616" i="2"/>
  <c r="AG617" i="2"/>
  <c r="AH617" i="2"/>
  <c r="AG618" i="2"/>
  <c r="AH618" i="2"/>
  <c r="AG619" i="2"/>
  <c r="AH619" i="2"/>
  <c r="AG620" i="2"/>
  <c r="AH620" i="2"/>
  <c r="AG621" i="2"/>
  <c r="AH621" i="2"/>
  <c r="AG622" i="2"/>
  <c r="AH622" i="2"/>
  <c r="AG623" i="2"/>
  <c r="AH623" i="2"/>
  <c r="AG624" i="2"/>
  <c r="AH624" i="2"/>
  <c r="AG625" i="2"/>
  <c r="AH625" i="2"/>
  <c r="AG626" i="2"/>
  <c r="AH626" i="2"/>
  <c r="AG627" i="2"/>
  <c r="AH627" i="2"/>
  <c r="AG628" i="2"/>
  <c r="AH628" i="2"/>
  <c r="AG629" i="2"/>
  <c r="AH629" i="2"/>
  <c r="AG630" i="2"/>
  <c r="AH630" i="2"/>
  <c r="AG631" i="2"/>
  <c r="AH631" i="2"/>
  <c r="AG632" i="2"/>
  <c r="AH632" i="2"/>
  <c r="AG633" i="2"/>
  <c r="AH633" i="2"/>
  <c r="AG634" i="2"/>
  <c r="AH634" i="2"/>
  <c r="AG635" i="2"/>
  <c r="AH635" i="2"/>
  <c r="AH636" i="2"/>
  <c r="AH637" i="2"/>
  <c r="AH638" i="2"/>
  <c r="AH639" i="2"/>
  <c r="AG640" i="2"/>
  <c r="AH640" i="2"/>
  <c r="AG641" i="2"/>
  <c r="AH641" i="2"/>
  <c r="AG642" i="2"/>
  <c r="AH642" i="2"/>
  <c r="AG643" i="2"/>
  <c r="AH643" i="2"/>
  <c r="AG644" i="2"/>
  <c r="AH644" i="2"/>
  <c r="AG645" i="2"/>
  <c r="AH645" i="2"/>
  <c r="AG646" i="2"/>
  <c r="AH646" i="2"/>
  <c r="AG647" i="2"/>
  <c r="AH647" i="2"/>
  <c r="AG648" i="2"/>
  <c r="AH648" i="2"/>
  <c r="AG649" i="2"/>
  <c r="AH649" i="2"/>
  <c r="AG650" i="2"/>
  <c r="AH650" i="2"/>
  <c r="AG651" i="2"/>
  <c r="AH651" i="2"/>
  <c r="AG652" i="2"/>
  <c r="AH652" i="2"/>
  <c r="AG653" i="2"/>
  <c r="AH653" i="2"/>
  <c r="AG654" i="2"/>
  <c r="AH654" i="2"/>
  <c r="AG655" i="2"/>
  <c r="AH655" i="2"/>
  <c r="AG656" i="2"/>
  <c r="AH656" i="2"/>
  <c r="AG657" i="2"/>
  <c r="AH657" i="2"/>
  <c r="AG658" i="2"/>
  <c r="AH658" i="2"/>
  <c r="AG659" i="2"/>
  <c r="AH659" i="2"/>
  <c r="AG660" i="2"/>
  <c r="AH660" i="2"/>
  <c r="AG661" i="2"/>
  <c r="AH661" i="2"/>
  <c r="AG662" i="2"/>
  <c r="AH662" i="2"/>
  <c r="AG663" i="2"/>
  <c r="AH663" i="2"/>
  <c r="AG664" i="2"/>
  <c r="AH664" i="2"/>
  <c r="AG665" i="2"/>
  <c r="AH665" i="2"/>
  <c r="AG666" i="2"/>
  <c r="AH666" i="2"/>
  <c r="AG667" i="2"/>
  <c r="AH667" i="2"/>
  <c r="AG668" i="2"/>
  <c r="AH668" i="2"/>
  <c r="AG669" i="2"/>
  <c r="AH669" i="2"/>
  <c r="AG670" i="2"/>
  <c r="AH670" i="2"/>
  <c r="AG671" i="2"/>
  <c r="AH671" i="2"/>
  <c r="AG672" i="2"/>
  <c r="AH672" i="2"/>
  <c r="AG673" i="2"/>
  <c r="AH673" i="2"/>
  <c r="AG674" i="2"/>
  <c r="AH674" i="2"/>
  <c r="AG675" i="2"/>
  <c r="AH675" i="2"/>
  <c r="AG676" i="2"/>
  <c r="AH676" i="2"/>
  <c r="AG677" i="2"/>
  <c r="AH677" i="2"/>
  <c r="AG678" i="2"/>
  <c r="AH678" i="2"/>
  <c r="AG679" i="2"/>
  <c r="AH679" i="2"/>
  <c r="AG680" i="2"/>
  <c r="AH680" i="2"/>
  <c r="AG681" i="2"/>
  <c r="AH681" i="2"/>
  <c r="AG682" i="2"/>
  <c r="AH682" i="2"/>
  <c r="AG683" i="2"/>
  <c r="AH683" i="2"/>
  <c r="AG684" i="2"/>
  <c r="AH684" i="2"/>
  <c r="AG685" i="2"/>
  <c r="AH685" i="2"/>
  <c r="AG686" i="2"/>
  <c r="AH686" i="2"/>
  <c r="AG687" i="2"/>
  <c r="AH687" i="2"/>
  <c r="AG688" i="2"/>
  <c r="AH688" i="2"/>
  <c r="AG689" i="2"/>
  <c r="AH689" i="2"/>
  <c r="AG690" i="2"/>
  <c r="AH690" i="2"/>
  <c r="AG691" i="2"/>
  <c r="AH691" i="2"/>
  <c r="AG692" i="2"/>
  <c r="AH692" i="2"/>
  <c r="AG693" i="2"/>
  <c r="AH693" i="2"/>
  <c r="AG694" i="2"/>
  <c r="AH694" i="2"/>
  <c r="AH695" i="2"/>
  <c r="AH696" i="2"/>
  <c r="AH697" i="2"/>
  <c r="AH698" i="2"/>
  <c r="AG699" i="2"/>
  <c r="AH699" i="2"/>
  <c r="AG700" i="2"/>
  <c r="AH700" i="2"/>
  <c r="AG701" i="2"/>
  <c r="AH701" i="2"/>
  <c r="AG702" i="2"/>
  <c r="AH702" i="2"/>
  <c r="AG703" i="2"/>
  <c r="AH703" i="2"/>
  <c r="AG704" i="2"/>
  <c r="AH704" i="2"/>
  <c r="AG705" i="2"/>
  <c r="AH705" i="2"/>
  <c r="AG706" i="2"/>
  <c r="AH706" i="2"/>
  <c r="AH707" i="2"/>
  <c r="AH708" i="2"/>
  <c r="AG709" i="2"/>
  <c r="AH709" i="2"/>
  <c r="AG710" i="2"/>
  <c r="AH710" i="2"/>
  <c r="AG711" i="2"/>
  <c r="AH711" i="2"/>
  <c r="AG712" i="2"/>
  <c r="AH712" i="2"/>
  <c r="AG713" i="2"/>
  <c r="AH713" i="2"/>
  <c r="AG714" i="2"/>
  <c r="AG715" i="2"/>
  <c r="AG716" i="2"/>
  <c r="AG717" i="2"/>
  <c r="AG718" i="2"/>
  <c r="AH718" i="2"/>
  <c r="AG719" i="2"/>
  <c r="AH719" i="2"/>
  <c r="AG720" i="2"/>
  <c r="AH720" i="2"/>
  <c r="AH721" i="2"/>
  <c r="AH722" i="2"/>
  <c r="AH723" i="2"/>
  <c r="AH724" i="2"/>
  <c r="AH725" i="2"/>
  <c r="AH726" i="2"/>
  <c r="AG727" i="2"/>
  <c r="AH727" i="2"/>
  <c r="AG728" i="2"/>
  <c r="AH728" i="2"/>
  <c r="AG729" i="2"/>
  <c r="AH729" i="2"/>
  <c r="AG730" i="2"/>
  <c r="AH730" i="2"/>
  <c r="AG731" i="2"/>
  <c r="AH731" i="2"/>
  <c r="AG732" i="2"/>
  <c r="AH732" i="2"/>
  <c r="AG733" i="2"/>
  <c r="AH733" i="2"/>
  <c r="AH734" i="2"/>
  <c r="AH735" i="2"/>
  <c r="AG736" i="2"/>
  <c r="AH736" i="2"/>
  <c r="AG737" i="2"/>
  <c r="AH737" i="2"/>
  <c r="AG738" i="2"/>
  <c r="AH738" i="2"/>
  <c r="AG739" i="2"/>
  <c r="AH739" i="2"/>
  <c r="AG740" i="2"/>
  <c r="AH740" i="2"/>
  <c r="AG741" i="2"/>
  <c r="AH741" i="2"/>
  <c r="AG742" i="2"/>
  <c r="AH742" i="2"/>
  <c r="AG743" i="2"/>
  <c r="AH743" i="2"/>
  <c r="AG744" i="2"/>
  <c r="AH744" i="2"/>
  <c r="AG745" i="2"/>
  <c r="AH745" i="2"/>
  <c r="AG746" i="2"/>
  <c r="AH746" i="2"/>
  <c r="AG747" i="2"/>
  <c r="AH747" i="2"/>
  <c r="AG748" i="2"/>
  <c r="AH748" i="2"/>
  <c r="AG749" i="2"/>
  <c r="AH749" i="2"/>
  <c r="AG750" i="2"/>
  <c r="AH750" i="2"/>
  <c r="AH751" i="2"/>
  <c r="AH752" i="2"/>
  <c r="AG753" i="2"/>
  <c r="AH753" i="2"/>
  <c r="AG754" i="2"/>
  <c r="AH754" i="2"/>
  <c r="AG755" i="2"/>
  <c r="AH755" i="2"/>
  <c r="AG756" i="2"/>
  <c r="AH756" i="2"/>
  <c r="AG757" i="2"/>
  <c r="AH757" i="2"/>
  <c r="AG758" i="2"/>
  <c r="AH758" i="2"/>
  <c r="AG759" i="2"/>
  <c r="AH759" i="2"/>
  <c r="AG760" i="2"/>
  <c r="AH760" i="2"/>
  <c r="AG761" i="2"/>
  <c r="AH761" i="2"/>
  <c r="AG762" i="2"/>
  <c r="AH762" i="2"/>
  <c r="AG763" i="2"/>
  <c r="AH763" i="2"/>
  <c r="AG764" i="2"/>
  <c r="AH764" i="2"/>
  <c r="AG765" i="2"/>
  <c r="AH765" i="2"/>
  <c r="AG766" i="2"/>
  <c r="AH766" i="2"/>
  <c r="AG767" i="2"/>
  <c r="AH767" i="2"/>
  <c r="AG768" i="2"/>
  <c r="AH768" i="2"/>
  <c r="AG769" i="2"/>
  <c r="AH769" i="2"/>
  <c r="AG770" i="2"/>
  <c r="AH770" i="2"/>
  <c r="AG771" i="2"/>
  <c r="AH771" i="2"/>
  <c r="AH11" i="2"/>
  <c r="AG11" i="2"/>
</calcChain>
</file>

<file path=xl/sharedStrings.xml><?xml version="1.0" encoding="utf-8"?>
<sst xmlns="http://schemas.openxmlformats.org/spreadsheetml/2006/main" count="3844" uniqueCount="425">
  <si>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</si>
  <si>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</si>
  <si>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</si>
  <si>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</si>
  <si>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</si>
  <si>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</si>
  <si>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</si>
  <si>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</si>
  <si>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</si>
  <si>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</si>
  <si>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Мэр городского округа</t>
  </si>
  <si>
    <t>5510000000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</si>
  <si>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</si>
  <si>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</si>
  <si>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</si>
  <si>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</si>
  <si>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</si>
  <si>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</si>
  <si>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</si>
  <si>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</si>
  <si>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</si>
  <si>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</si>
  <si>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</si>
  <si>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</si>
  <si>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</si>
  <si>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</si>
  <si>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</si>
  <si>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</si>
  <si>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</si>
  <si>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</si>
  <si>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</si>
  <si>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</si>
  <si>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Обеспечение деятельности аппарата Собрания городского округа</t>
  </si>
  <si>
    <t>5530300000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</si>
  <si>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</si>
  <si>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</si>
  <si>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</si>
  <si>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</si>
  <si>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</si>
  <si>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</si>
  <si>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</si>
  <si>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</si>
  <si>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</si>
  <si>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</si>
  <si>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</si>
  <si>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</si>
  <si>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Исполнительные органы местного самоуправления</t>
  </si>
  <si>
    <t>5520000000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</si>
  <si>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</si>
  <si>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</si>
  <si>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</si>
  <si>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</si>
  <si>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Прочие непрограммные расходы</t>
  </si>
  <si>
    <t>5600000000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</si>
  <si>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</si>
  <si>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</si>
  <si>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</si>
  <si>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</si>
  <si>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</si>
  <si>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</si>
  <si>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</si>
  <si>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</si>
  <si>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</si>
  <si>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</si>
  <si>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</si>
  <si>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</si>
  <si>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</si>
  <si>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</si>
  <si>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 xml:space="preserve">            Обеспечение деятельности аппарата контрольно-счетной палаты</t>
  </si>
  <si>
    <t>5540200000</t>
  </si>
  <si>
    <t xml:space="preserve">      Резервные фонды</t>
  </si>
  <si>
    <t>0111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</si>
  <si>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</si>
  <si>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</si>
  <si>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</si>
  <si>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</si>
  <si>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</si>
  <si>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</si>
  <si>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</si>
  <si>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</si>
  <si>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</si>
  <si>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</si>
  <si>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</si>
  <si>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</si>
  <si>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</si>
  <si>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</si>
  <si>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</si>
  <si>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</si>
  <si>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</si>
  <si>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</si>
  <si>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</si>
  <si>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</si>
  <si>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</si>
  <si>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</si>
  <si>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</si>
  <si>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</si>
  <si>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  Расходы на выплаты персоналу казенных учреждений</t>
  </si>
  <si>
    <t>110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</si>
  <si>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</si>
  <si>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</si>
  <si>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</si>
  <si>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</si>
  <si>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</si>
  <si>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</si>
  <si>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</si>
  <si>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</si>
  <si>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</si>
  <si>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</si>
  <si>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</si>
  <si>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</si>
  <si>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</si>
  <si>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</si>
  <si>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</si>
  <si>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</si>
  <si>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</si>
  <si>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</si>
  <si>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 xml:space="preserve">            Осуществление мер по пожарной безопасности</t>
  </si>
  <si>
    <t>1500200000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</si>
  <si>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</si>
  <si>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</si>
  <si>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</si>
  <si>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</si>
  <si>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</si>
  <si>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</si>
  <si>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</si>
  <si>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</si>
  <si>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 xml:space="preserve">            Профилактика дорожно-транспортных происшествий, травматизма и гибели людей</t>
  </si>
  <si>
    <t>1600200000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</si>
  <si>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</si>
  <si>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</si>
  <si>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</si>
  <si>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</si>
  <si>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 xml:space="preserve">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</si>
  <si>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</si>
  <si>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</si>
  <si>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</si>
  <si>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</si>
  <si>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</si>
  <si>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</si>
  <si>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</si>
  <si>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</si>
  <si>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</si>
  <si>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</si>
  <si>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</si>
  <si>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</si>
  <si>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</si>
  <si>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  Субсидии автономным учреждениям</t>
  </si>
  <si>
    <t>620</t>
  </si>
  <si>
    <t xml:space="preserve">      Топливно-энергетический комплекс</t>
  </si>
  <si>
    <t>0402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</si>
  <si>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</si>
  <si>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</si>
  <si>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</si>
  <si>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</si>
  <si>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</si>
  <si>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</si>
  <si>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Сельское хозяйство и рыболовство</t>
  </si>
  <si>
    <t>0405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</si>
  <si>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</si>
  <si>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</si>
  <si>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</si>
  <si>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</si>
  <si>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</si>
  <si>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</si>
  <si>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</si>
  <si>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</si>
  <si>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</si>
  <si>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</si>
  <si>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</si>
  <si>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</si>
  <si>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Регулирование рынка сельскохозяйственной продукции, сырья и продовольствия</t>
  </si>
  <si>
    <t>0230500000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</si>
  <si>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</si>
  <si>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</si>
  <si>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</si>
  <si>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</si>
  <si>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</si>
  <si>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</si>
  <si>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</si>
  <si>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</si>
  <si>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</si>
  <si>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</si>
  <si>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</si>
  <si>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</si>
  <si>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</si>
  <si>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</si>
  <si>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</si>
  <si>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</si>
  <si>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</si>
  <si>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</si>
  <si>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</si>
  <si>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</si>
  <si>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Другие вопросы в области национальной экономики</t>
  </si>
  <si>
    <t>0412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</si>
  <si>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</si>
  <si>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</si>
  <si>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</si>
  <si>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</si>
  <si>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</si>
  <si>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</si>
  <si>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</si>
  <si>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</si>
  <si>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</si>
  <si>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</si>
  <si>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</si>
  <si>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</si>
  <si>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</si>
  <si>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</si>
  <si>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</si>
  <si>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</si>
  <si>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</si>
  <si>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</si>
  <si>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 xml:space="preserve">            Мероприятия по землеустройству и землепользованию</t>
  </si>
  <si>
    <t>1300100000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</si>
  <si>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</si>
  <si>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</si>
  <si>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</si>
  <si>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</si>
  <si>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</si>
  <si>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</si>
  <si>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</si>
  <si>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</si>
  <si>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</si>
  <si>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</si>
  <si>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</si>
  <si>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</si>
  <si>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</si>
  <si>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</si>
  <si>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</si>
  <si>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</si>
  <si>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</si>
  <si>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</si>
  <si>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</si>
  <si>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</si>
  <si>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</si>
  <si>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</si>
  <si>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</si>
  <si>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</si>
  <si>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</t>
  </si>
  <si>
    <t>065F100000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</si>
  <si>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</si>
  <si>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</si>
  <si>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Коммунальное хозяйство</t>
  </si>
  <si>
    <t>0502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</si>
  <si>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</si>
  <si>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</si>
  <si>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Возмещение затрат и (или) недополученных доходов предприятий ЖКХ</t>
  </si>
  <si>
    <t>0530300000</t>
  </si>
  <si>
    <t xml:space="preserve">            Организация деятельности в сфере обращения с твердыми коммунальными отходами</t>
  </si>
  <si>
    <t>0530600000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</si>
  <si>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</si>
  <si>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</si>
  <si>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</si>
  <si>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</si>
  <si>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</si>
  <si>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</si>
  <si>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</si>
  <si>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</si>
  <si>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Благоустройство</t>
  </si>
  <si>
    <t>0503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</si>
  <si>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</si>
  <si>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</si>
  <si>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</si>
  <si>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</si>
  <si>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</si>
  <si>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</si>
  <si>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Организация и содержание мест захоронения</t>
  </si>
  <si>
    <t>0520200000</t>
  </si>
  <si>
    <t xml:space="preserve">            Мероприятия по благоустройству</t>
  </si>
  <si>
    <t>0520300000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</si>
  <si>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</si>
  <si>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</si>
  <si>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</si>
  <si>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</si>
  <si>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</si>
  <si>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</si>
  <si>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</si>
  <si>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</si>
  <si>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</si>
  <si>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</si>
  <si>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</si>
  <si>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</si>
  <si>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</si>
  <si>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</si>
  <si>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</si>
  <si>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</si>
  <si>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</si>
  <si>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</si>
  <si>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</si>
  <si>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</si>
  <si>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</si>
  <si>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</si>
  <si>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</si>
  <si>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</si>
  <si>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Обеспечение реализации прав на получение общего образования</t>
  </si>
  <si>
    <t>0720200000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</si>
  <si>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</si>
  <si>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</si>
  <si>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</si>
  <si>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</si>
  <si>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</si>
  <si>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</si>
  <si>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</si>
  <si>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</si>
  <si>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Общее образование</t>
  </si>
  <si>
    <t>0702</t>
  </si>
  <si>
    <t xml:space="preserve">            Реализация муниципального задания общеобразовательными учреждениями</t>
  </si>
  <si>
    <t>0720100000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</si>
  <si>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</si>
  <si>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</si>
  <si>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</si>
  <si>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</si>
  <si>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</si>
  <si>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</si>
  <si>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</si>
  <si>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</si>
  <si>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</si>
  <si>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</si>
  <si>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Дополнительное образование детей</t>
  </si>
  <si>
    <t>0703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</si>
  <si>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</si>
  <si>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</si>
  <si>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муниципального задания учреждения дополнительного образования</t>
  </si>
  <si>
    <t>0730100000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</si>
  <si>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</si>
  <si>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</si>
  <si>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Профессиональная подготовка, переподготовка и повышение квалификации</t>
  </si>
  <si>
    <t>0705</t>
  </si>
  <si>
    <t xml:space="preserve">            Подготовка и переподготовка кадров работников учреждений образования</t>
  </si>
  <si>
    <t>0740200000</t>
  </si>
  <si>
    <t xml:space="preserve">          Переподготовка и повышение квалификации кадров</t>
  </si>
  <si>
    <t>5610000000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</si>
  <si>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</si>
  <si>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</si>
  <si>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</si>
  <si>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</si>
  <si>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Поддержка добровольческих инициатив</t>
  </si>
  <si>
    <t>0910200000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</si>
  <si>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</si>
  <si>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</si>
  <si>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 xml:space="preserve">      Другие вопросы в области образования</t>
  </si>
  <si>
    <t>0709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</si>
  <si>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</si>
  <si>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</si>
  <si>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Выявление и поддержка одаренных детей</t>
  </si>
  <si>
    <t>0730300000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</si>
  <si>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</si>
  <si>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</si>
  <si>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</si>
  <si>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</si>
  <si>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</si>
  <si>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</si>
  <si>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</si>
  <si>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</si>
  <si>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</si>
  <si>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</si>
  <si>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Реализация муниципального задания</t>
  </si>
  <si>
    <t>0800100000</t>
  </si>
  <si>
    <t xml:space="preserve">            Развитие культуры в селе</t>
  </si>
  <si>
    <t>0800200000</t>
  </si>
  <si>
    <t xml:space="preserve">            Развитие культуры в г.Александровск-Сахалинский</t>
  </si>
  <si>
    <t>0800300000</t>
  </si>
  <si>
    <t xml:space="preserve">            Проведение социально-значимых мероприятий</t>
  </si>
  <si>
    <t>0800500000</t>
  </si>
  <si>
    <t xml:space="preserve">            Поддержка и развитие кадрового потенциала в сфере культуры</t>
  </si>
  <si>
    <t>0800600000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</si>
  <si>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</si>
  <si>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</si>
  <si>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</si>
  <si>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</si>
  <si>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</si>
  <si>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</si>
  <si>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</si>
  <si>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</si>
  <si>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Оказание мер поддержки потребителям при газификации жилого фонда</t>
  </si>
  <si>
    <t>0530700000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</si>
  <si>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</si>
  <si>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</si>
  <si>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</si>
  <si>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</si>
  <si>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</si>
  <si>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</si>
  <si>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</si>
  <si>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</si>
  <si>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Охрана семьи и детства</t>
  </si>
  <si>
    <t>1004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</si>
  <si>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</si>
  <si>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</si>
  <si>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Другие вопросы в области социальной политики</t>
  </si>
  <si>
    <t>1006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</si>
  <si>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</si>
  <si>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</si>
  <si>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</si>
  <si>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</si>
  <si>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</si>
  <si>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</si>
  <si>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</si>
  <si>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</si>
  <si>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</si>
  <si>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</si>
  <si>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</si>
  <si>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</si>
  <si>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</si>
  <si>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</si>
  <si>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 xml:space="preserve">      Спорт высших достижений</t>
  </si>
  <si>
    <t>1103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</si>
  <si>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</si>
  <si>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</si>
  <si>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</si>
  <si>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</si>
  <si>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>ВСЕГО РАСХОДОВ:</t>
  </si>
  <si>
    <t>ВР</t>
  </si>
  <si>
    <t>Первоначальный план</t>
  </si>
  <si>
    <t>Уточненный план</t>
  </si>
  <si>
    <t>Исполнение (кассовый расход)</t>
  </si>
  <si>
    <t>% исполнения от первоначального плана</t>
  </si>
  <si>
    <t>% исполнения от уточненного плана</t>
  </si>
  <si>
    <t xml:space="preserve">Приложение № 2 </t>
  </si>
  <si>
    <t xml:space="preserve">к постановлению администрации городского округа </t>
  </si>
  <si>
    <t xml:space="preserve">"Александровск-Сахалинский район"  </t>
  </si>
  <si>
    <t xml:space="preserve">от  23.07.2024 года  № 533      </t>
  </si>
  <si>
    <t>Исполнение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
за 1 полугодие 2024 года</t>
  </si>
  <si>
    <t>(рублей)</t>
  </si>
  <si>
    <t>ЦСР</t>
  </si>
  <si>
    <t>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</si>
</sst>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1"/>
      <name val="Calibri"/>
      <family val="2"/>
      <scheme val="minor"/>
    </font>
    <font>
      <sz val="12"/>
      <color rgb="FF00000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</cellStyleXfs>
  <cellXfs count="49">
    <xf numFmtId="0" fontId="0" fillId="0" borderId="0" xfId="0"/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1" xfId="2" applyNumberFormat="1" applyFont="1" applyFill="1" applyProtection="1"/>
    <xf numFmtId="2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9" fillId="0" borderId="1" xfId="4" applyNumberFormat="1" applyFont="1" applyFill="1" applyProtection="1">
      <alignment horizontal="center"/>
    </xf>
    <xf numFmtId="0" fontId="9" fillId="0" borderId="1" xfId="4" applyNumberFormat="1" applyFont="1" applyFill="1" applyProtection="1">
      <alignment horizontal="center"/>
    </xf>
    <xf numFmtId="0" fontId="9" fillId="0" borderId="1" xfId="4" applyFont="1" applyFill="1">
      <alignment horizontal="center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3" xfId="6" applyNumberFormat="1" applyFont="1" applyFill="1" applyBorder="1" applyProtection="1">
      <alignment horizontal="center" vertical="center" wrapText="1"/>
    </xf>
    <xf numFmtId="2" fontId="7" fillId="0" borderId="3" xfId="25" applyNumberFormat="1" applyFont="1" applyFill="1" applyBorder="1" applyAlignment="1" applyProtection="1">
      <alignment horizontal="center" vertical="center" wrapText="1"/>
    </xf>
    <xf numFmtId="0" fontId="1" fillId="0" borderId="4" xfId="6" applyNumberFormat="1" applyFont="1" applyFill="1" applyBorder="1" applyProtection="1">
      <alignment horizontal="center" vertical="center" wrapText="1"/>
    </xf>
    <xf numFmtId="2" fontId="7" fillId="0" borderId="4" xfId="25" applyNumberFormat="1" applyFont="1" applyFill="1" applyBorder="1" applyAlignment="1" applyProtection="1">
      <alignment horizontal="center" vertical="center" wrapText="1"/>
    </xf>
    <xf numFmtId="0" fontId="1" fillId="0" borderId="2" xfId="7" applyNumberFormat="1" applyFont="1" applyFill="1" applyProtection="1">
      <alignment vertical="top" wrapText="1"/>
    </xf>
    <xf numFmtId="1" fontId="1" fillId="0" borderId="2" xfId="8" applyNumberFormat="1" applyFont="1" applyFill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2" fontId="1" fillId="0" borderId="2" xfId="9" applyNumberFormat="1" applyFont="1" applyFill="1" applyProtection="1">
      <alignment horizontal="right" vertical="top" shrinkToFit="1"/>
    </xf>
    <xf numFmtId="2" fontId="1" fillId="0" borderId="2" xfId="10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0" fontId="1" fillId="0" borderId="1" xfId="14" applyFont="1" applyFill="1">
      <alignment horizontal="left" wrapText="1"/>
    </xf>
    <xf numFmtId="0" fontId="1" fillId="0" borderId="1" xfId="14" applyNumberFormat="1" applyFont="1" applyFill="1" applyProtection="1">
      <alignment horizontal="left" wrapText="1"/>
    </xf>
    <xf numFmtId="2" fontId="1" fillId="0" borderId="1" xfId="14" applyNumberFormat="1" applyFont="1" applyFill="1" applyProtection="1">
      <alignment horizontal="left" wrapText="1"/>
    </xf>
    <xf numFmtId="2" fontId="0" fillId="0" borderId="0" xfId="0" applyNumberFormat="1" applyFont="1" applyFill="1" applyProtection="1">
      <protection locked="0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4" fontId="3" fillId="0" borderId="2" xfId="9" applyNumberFormat="1" applyFont="1" applyFill="1" applyProtection="1">
      <alignment horizontal="right" vertical="top" shrinkToFit="1"/>
    </xf>
    <xf numFmtId="2" fontId="3" fillId="0" borderId="2" xfId="9" applyNumberFormat="1" applyFont="1" applyFill="1" applyProtection="1">
      <alignment horizontal="right" vertical="top" shrinkToFit="1"/>
    </xf>
    <xf numFmtId="2" fontId="3" fillId="0" borderId="2" xfId="10" applyNumberFormat="1" applyFont="1" applyFill="1" applyProtection="1">
      <alignment horizontal="right" vertical="top" shrinkToFit="1"/>
    </xf>
    <xf numFmtId="10" fontId="3" fillId="0" borderId="2" xfId="10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3" fillId="0" borderId="2" xfId="11" applyNumberFormat="1" applyFont="1" applyFill="1" applyProtection="1">
      <alignment horizontal="left"/>
    </xf>
    <xf numFmtId="0" fontId="3" fillId="0" borderId="2" xfId="11" applyFont="1" applyFill="1">
      <alignment horizontal="left"/>
    </xf>
    <xf numFmtId="4" fontId="3" fillId="0" borderId="2" xfId="12" applyNumberFormat="1" applyFont="1" applyFill="1" applyProtection="1">
      <alignment horizontal="right" vertical="top" shrinkToFit="1"/>
    </xf>
    <xf numFmtId="10" fontId="3" fillId="0" borderId="2" xfId="13" applyNumberFormat="1" applyFont="1" applyFill="1" applyProtection="1">
      <alignment horizontal="right" vertical="top" shrinkToFit="1"/>
    </xf>
    <xf numFmtId="0" fontId="10" fillId="5" borderId="0" xfId="0" applyFont="1" applyFill="1" applyAlignment="1" applyProtection="1">
      <alignment horizontal="right"/>
      <protection locked="0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9" fillId="5" borderId="1" xfId="4" applyNumberFormat="1" applyFont="1" applyFill="1" applyProtection="1">
      <alignment horizontal="center"/>
    </xf>
    <xf numFmtId="0" fontId="12" fillId="5" borderId="1" xfId="6" applyNumberFormat="1" applyFont="1" applyFill="1" applyBorder="1" applyAlignment="1" applyProtection="1">
      <alignment horizontal="right" wrapText="1"/>
    </xf>
    <xf numFmtId="0" fontId="1" fillId="5" borderId="1" xfId="5" applyNumberFormat="1" applyFont="1" applyFill="1" applyAlignment="1" applyProtection="1"/>
    <xf numFmtId="0" fontId="1" fillId="5" borderId="1" xfId="5" applyFont="1" applyFill="1" applyAlignment="1"/>
    <xf numFmtId="0" fontId="13" fillId="5" borderId="1" xfId="2" applyNumberFormat="1" applyFont="1" applyFill="1" applyBorder="1" applyAlignment="1" applyProtection="1">
      <alignment horizontal="center" vertical="center" wrapText="1"/>
    </xf>
    <xf numFmtId="0" fontId="1" fillId="5" borderId="1" xfId="5" applyFont="1" applyFill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3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73"/>
  <sheetViews>
    <sheetView showGridLines="0" tabSelected="1" zoomScaleNormal="100" zoomScaleSheetLayoutView="100" workbookViewId="0">
      <pane ySplit="10" topLeftCell="A41" activePane="bottomLeft" state="frozen"/>
      <selection pane="bottomLeft" activeCell="I14" sqref="I14"/>
    </sheetView>
  </sheetViews>
  <sheetFormatPr defaultColWidth="9.42578125" defaultRowHeight="15" outlineLevelRow="6" x14ac:dyDescent="0.25"/>
  <cols>
    <col min="1" max="1" width="41.85546875" style="6" customWidth="1"/>
    <col min="2" max="2" width="5.7109375" style="6" customWidth="1"/>
    <col min="3" max="3" width="11.85546875" style="6" customWidth="1"/>
    <col min="4" max="4" width="5.7109375" style="6" customWidth="1"/>
    <col min="5" max="8" width="9.42578125" style="6" hidden="1"/>
    <col min="9" max="10" width="16.28515625" style="6" customWidth="1"/>
    <col min="11" max="18" width="9.42578125" style="6" hidden="1"/>
    <col min="19" max="19" width="8.7109375" style="6" hidden="1" customWidth="1"/>
    <col min="20" max="27" width="9.42578125" style="6" hidden="1"/>
    <col min="28" max="28" width="16.140625" style="6" customWidth="1"/>
    <col min="29" max="32" width="9.42578125" style="6" hidden="1"/>
    <col min="33" max="34" width="15.7109375" style="26" customWidth="1"/>
    <col min="35" max="37" width="9.42578125" style="6" hidden="1"/>
    <col min="38" max="38" width="6.85546875" style="6" customWidth="1"/>
    <col min="39" max="16384" width="9.42578125" style="6"/>
  </cols>
  <sheetData>
    <row r="1" spans="1:38" s="41" customFormat="1" x14ac:dyDescent="0.25">
      <c r="A1" s="39" t="s">
        <v>417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40"/>
      <c r="AK1" s="40"/>
    </row>
    <row r="2" spans="1:38" s="41" customFormat="1" x14ac:dyDescent="0.25">
      <c r="A2" s="42" t="s">
        <v>418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0"/>
      <c r="AK2" s="40"/>
    </row>
    <row r="3" spans="1:38" s="41" customFormat="1" ht="15.75" x14ac:dyDescent="0.25">
      <c r="A3" s="42" t="s">
        <v>419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/>
      <c r="AK3" s="40"/>
    </row>
    <row r="4" spans="1:38" s="41" customFormat="1" ht="15.75" x14ac:dyDescent="0.25">
      <c r="A4" s="44" t="s">
        <v>420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3"/>
      <c r="AK4" s="40"/>
    </row>
    <row r="5" spans="1:38" s="41" customFormat="1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0"/>
    </row>
    <row r="6" spans="1:38" s="41" customFormat="1" ht="63" customHeight="1" x14ac:dyDescent="0.25">
      <c r="A6" s="47" t="s">
        <v>421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  <c r="AK6" s="40"/>
    </row>
    <row r="7" spans="1:38" ht="15.75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7"/>
      <c r="AK7" s="7"/>
      <c r="AL7" s="4"/>
    </row>
    <row r="8" spans="1:38" x14ac:dyDescent="0.25">
      <c r="A8" s="10" t="s">
        <v>422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4"/>
    </row>
    <row r="9" spans="1:38" ht="30" customHeight="1" x14ac:dyDescent="0.25">
      <c r="A9" s="1" t="s">
        <v>0</v>
      </c>
      <c r="B9" s="1" t="s">
        <v>424</v>
      </c>
      <c r="C9" s="1" t="s">
        <v>423</v>
      </c>
      <c r="D9" s="1" t="s">
        <v>411</v>
      </c>
      <c r="E9" s="12" t="s">
        <v>1</v>
      </c>
      <c r="F9" s="12" t="s">
        <v>1</v>
      </c>
      <c r="G9" s="12" t="s">
        <v>1</v>
      </c>
      <c r="H9" s="12" t="s">
        <v>1</v>
      </c>
      <c r="I9" s="1" t="s">
        <v>412</v>
      </c>
      <c r="J9" s="1" t="s">
        <v>413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1</v>
      </c>
      <c r="P9" s="1" t="s">
        <v>1</v>
      </c>
      <c r="Q9" s="1" t="s">
        <v>1</v>
      </c>
      <c r="R9" s="1" t="s">
        <v>1</v>
      </c>
      <c r="S9" s="1" t="s">
        <v>1</v>
      </c>
      <c r="T9" s="1" t="s">
        <v>1</v>
      </c>
      <c r="U9" s="2" t="s">
        <v>1</v>
      </c>
      <c r="V9" s="1" t="s">
        <v>1</v>
      </c>
      <c r="W9" s="1" t="s">
        <v>1</v>
      </c>
      <c r="X9" s="1" t="s">
        <v>1</v>
      </c>
      <c r="Y9" s="1" t="s">
        <v>1</v>
      </c>
      <c r="Z9" s="1" t="s">
        <v>1</v>
      </c>
      <c r="AA9" s="2" t="s">
        <v>1</v>
      </c>
      <c r="AB9" s="1" t="s">
        <v>414</v>
      </c>
      <c r="AC9" s="1" t="s">
        <v>1</v>
      </c>
      <c r="AD9" s="1" t="s">
        <v>1</v>
      </c>
      <c r="AE9" s="2" t="s">
        <v>1</v>
      </c>
      <c r="AF9" s="1" t="s">
        <v>1</v>
      </c>
      <c r="AG9" s="13" t="s">
        <v>415</v>
      </c>
      <c r="AH9" s="13" t="s">
        <v>416</v>
      </c>
      <c r="AI9" s="1" t="s">
        <v>1</v>
      </c>
      <c r="AJ9" s="1" t="s">
        <v>1</v>
      </c>
      <c r="AK9" s="1" t="s">
        <v>1</v>
      </c>
      <c r="AL9" s="4"/>
    </row>
    <row r="10" spans="1:38" ht="30" customHeight="1" x14ac:dyDescent="0.25">
      <c r="A10" s="3"/>
      <c r="B10" s="3"/>
      <c r="C10" s="3"/>
      <c r="D10" s="3"/>
      <c r="E10" s="14"/>
      <c r="F10" s="14"/>
      <c r="G10" s="14"/>
      <c r="H10" s="1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2"/>
      <c r="V10" s="3"/>
      <c r="W10" s="3"/>
      <c r="X10" s="3"/>
      <c r="Y10" s="3"/>
      <c r="Z10" s="3"/>
      <c r="AA10" s="2"/>
      <c r="AB10" s="3"/>
      <c r="AC10" s="3"/>
      <c r="AD10" s="3"/>
      <c r="AE10" s="2"/>
      <c r="AF10" s="3"/>
      <c r="AG10" s="15"/>
      <c r="AH10" s="15"/>
      <c r="AI10" s="3"/>
      <c r="AJ10" s="3"/>
      <c r="AK10" s="3"/>
      <c r="AL10" s="4"/>
    </row>
    <row r="11" spans="1:38" s="34" customFormat="1" x14ac:dyDescent="0.25">
      <c r="A11" s="27" t="s">
        <v>2</v>
      </c>
      <c r="B11" s="28" t="s">
        <v>4</v>
      </c>
      <c r="C11" s="28" t="s">
        <v>5</v>
      </c>
      <c r="D11" s="28" t="s">
        <v>3</v>
      </c>
      <c r="E11" s="28" t="s">
        <v>3</v>
      </c>
      <c r="F11" s="28"/>
      <c r="G11" s="28"/>
      <c r="H11" s="28"/>
      <c r="I11" s="29">
        <v>201199200</v>
      </c>
      <c r="J11" s="29">
        <v>196549300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201199200</v>
      </c>
      <c r="S11" s="29">
        <v>196549300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114909414.53</v>
      </c>
      <c r="AC11" s="29">
        <v>0</v>
      </c>
      <c r="AD11" s="29">
        <v>0</v>
      </c>
      <c r="AE11" s="29">
        <v>0</v>
      </c>
      <c r="AF11" s="29">
        <v>-114909414.53</v>
      </c>
      <c r="AG11" s="30">
        <f>AB11/I11*100</f>
        <v>57.112262141201356</v>
      </c>
      <c r="AH11" s="31">
        <f>AB11/J11*100</f>
        <v>58.463405634108092</v>
      </c>
      <c r="AI11" s="29">
        <v>0</v>
      </c>
      <c r="AJ11" s="32">
        <v>0.58463405634108079</v>
      </c>
      <c r="AK11" s="29">
        <v>0</v>
      </c>
      <c r="AL11" s="33"/>
    </row>
    <row r="12" spans="1:38" s="34" customFormat="1" ht="51" outlineLevel="1" x14ac:dyDescent="0.25">
      <c r="A12" s="27" t="s">
        <v>6</v>
      </c>
      <c r="B12" s="28" t="s">
        <v>7</v>
      </c>
      <c r="C12" s="28" t="s">
        <v>5</v>
      </c>
      <c r="D12" s="28" t="s">
        <v>3</v>
      </c>
      <c r="E12" s="28" t="s">
        <v>3</v>
      </c>
      <c r="F12" s="28"/>
      <c r="G12" s="28"/>
      <c r="H12" s="28"/>
      <c r="I12" s="29">
        <v>5733000</v>
      </c>
      <c r="J12" s="29">
        <v>5733000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5733000</v>
      </c>
      <c r="S12" s="29">
        <v>5733000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3604628.77</v>
      </c>
      <c r="AC12" s="29">
        <v>0</v>
      </c>
      <c r="AD12" s="29">
        <v>0</v>
      </c>
      <c r="AE12" s="29">
        <v>0</v>
      </c>
      <c r="AF12" s="29">
        <v>-3604628.77</v>
      </c>
      <c r="AG12" s="30">
        <f t="shared" ref="AG12:AG75" si="0">AB12/I12*100</f>
        <v>62.875087563230423</v>
      </c>
      <c r="AH12" s="31">
        <f t="shared" ref="AH12:AH75" si="1">AB12/J12*100</f>
        <v>62.875087563230423</v>
      </c>
      <c r="AI12" s="29">
        <v>0</v>
      </c>
      <c r="AJ12" s="32">
        <v>0.62875087563230425</v>
      </c>
      <c r="AK12" s="29">
        <v>0</v>
      </c>
      <c r="AL12" s="33"/>
    </row>
    <row r="13" spans="1:38" ht="38.25" outlineLevel="2" x14ac:dyDescent="0.25">
      <c r="A13" s="16" t="s">
        <v>8</v>
      </c>
      <c r="B13" s="17" t="s">
        <v>7</v>
      </c>
      <c r="C13" s="17" t="s">
        <v>9</v>
      </c>
      <c r="D13" s="17" t="s">
        <v>3</v>
      </c>
      <c r="E13" s="17" t="s">
        <v>3</v>
      </c>
      <c r="F13" s="17"/>
      <c r="G13" s="17"/>
      <c r="H13" s="17"/>
      <c r="I13" s="18">
        <v>5733000</v>
      </c>
      <c r="J13" s="18">
        <v>5733000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5733000</v>
      </c>
      <c r="S13" s="18">
        <v>5733000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3604628.77</v>
      </c>
      <c r="AC13" s="18">
        <v>0</v>
      </c>
      <c r="AD13" s="18">
        <v>0</v>
      </c>
      <c r="AE13" s="18">
        <v>0</v>
      </c>
      <c r="AF13" s="18">
        <v>-3604628.77</v>
      </c>
      <c r="AG13" s="19">
        <f t="shared" si="0"/>
        <v>62.875087563230423</v>
      </c>
      <c r="AH13" s="20">
        <f t="shared" si="1"/>
        <v>62.875087563230423</v>
      </c>
      <c r="AI13" s="18">
        <v>0</v>
      </c>
      <c r="AJ13" s="21">
        <v>0.62875087563230425</v>
      </c>
      <c r="AK13" s="18">
        <v>0</v>
      </c>
      <c r="AL13" s="4"/>
    </row>
    <row r="14" spans="1:38" outlineLevel="3" x14ac:dyDescent="0.25">
      <c r="A14" s="16" t="s">
        <v>10</v>
      </c>
      <c r="B14" s="17" t="s">
        <v>7</v>
      </c>
      <c r="C14" s="17" t="s">
        <v>11</v>
      </c>
      <c r="D14" s="17" t="s">
        <v>3</v>
      </c>
      <c r="E14" s="17" t="s">
        <v>3</v>
      </c>
      <c r="F14" s="17"/>
      <c r="G14" s="17"/>
      <c r="H14" s="17"/>
      <c r="I14" s="18">
        <v>5733000</v>
      </c>
      <c r="J14" s="18">
        <v>5733000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5733000</v>
      </c>
      <c r="S14" s="18">
        <v>5733000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3604628.77</v>
      </c>
      <c r="AC14" s="18">
        <v>0</v>
      </c>
      <c r="AD14" s="18">
        <v>0</v>
      </c>
      <c r="AE14" s="18">
        <v>0</v>
      </c>
      <c r="AF14" s="18">
        <v>-3604628.77</v>
      </c>
      <c r="AG14" s="19">
        <f t="shared" si="0"/>
        <v>62.875087563230423</v>
      </c>
      <c r="AH14" s="20">
        <f t="shared" si="1"/>
        <v>62.875087563230423</v>
      </c>
      <c r="AI14" s="18">
        <v>0</v>
      </c>
      <c r="AJ14" s="21">
        <v>0.62875087563230425</v>
      </c>
      <c r="AK14" s="18">
        <v>0</v>
      </c>
      <c r="AL14" s="4"/>
    </row>
    <row r="15" spans="1:38" ht="76.5" outlineLevel="5" x14ac:dyDescent="0.25">
      <c r="A15" s="16" t="s">
        <v>12</v>
      </c>
      <c r="B15" s="17" t="s">
        <v>7</v>
      </c>
      <c r="C15" s="17" t="s">
        <v>11</v>
      </c>
      <c r="D15" s="17" t="s">
        <v>13</v>
      </c>
      <c r="E15" s="17" t="s">
        <v>3</v>
      </c>
      <c r="F15" s="17"/>
      <c r="G15" s="17"/>
      <c r="H15" s="17"/>
      <c r="I15" s="18">
        <v>5733000</v>
      </c>
      <c r="J15" s="18">
        <v>5733000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5733000</v>
      </c>
      <c r="S15" s="18">
        <v>5733000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3604628.77</v>
      </c>
      <c r="AC15" s="18">
        <v>0</v>
      </c>
      <c r="AD15" s="18">
        <v>0</v>
      </c>
      <c r="AE15" s="18">
        <v>0</v>
      </c>
      <c r="AF15" s="18">
        <v>-3604628.77</v>
      </c>
      <c r="AG15" s="19">
        <f t="shared" si="0"/>
        <v>62.875087563230423</v>
      </c>
      <c r="AH15" s="20">
        <f t="shared" si="1"/>
        <v>62.875087563230423</v>
      </c>
      <c r="AI15" s="18">
        <v>0</v>
      </c>
      <c r="AJ15" s="21">
        <v>0.62875087563230425</v>
      </c>
      <c r="AK15" s="18">
        <v>0</v>
      </c>
      <c r="AL15" s="4"/>
    </row>
    <row r="16" spans="1:38" ht="25.5" outlineLevel="6" x14ac:dyDescent="0.25">
      <c r="A16" s="16" t="s">
        <v>14</v>
      </c>
      <c r="B16" s="17" t="s">
        <v>7</v>
      </c>
      <c r="C16" s="17" t="s">
        <v>11</v>
      </c>
      <c r="D16" s="17" t="s">
        <v>15</v>
      </c>
      <c r="E16" s="17" t="s">
        <v>3</v>
      </c>
      <c r="F16" s="17"/>
      <c r="G16" s="17"/>
      <c r="H16" s="17"/>
      <c r="I16" s="18">
        <v>5733000</v>
      </c>
      <c r="J16" s="18">
        <v>5733000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5733000</v>
      </c>
      <c r="S16" s="18">
        <v>5733000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3604628.77</v>
      </c>
      <c r="AC16" s="18">
        <v>0</v>
      </c>
      <c r="AD16" s="18">
        <v>0</v>
      </c>
      <c r="AE16" s="18">
        <v>0</v>
      </c>
      <c r="AF16" s="18">
        <v>-3604628.77</v>
      </c>
      <c r="AG16" s="19">
        <f t="shared" si="0"/>
        <v>62.875087563230423</v>
      </c>
      <c r="AH16" s="20">
        <f t="shared" si="1"/>
        <v>62.875087563230423</v>
      </c>
      <c r="AI16" s="18">
        <v>0</v>
      </c>
      <c r="AJ16" s="21">
        <v>0.62875087563230425</v>
      </c>
      <c r="AK16" s="18">
        <v>0</v>
      </c>
      <c r="AL16" s="4"/>
    </row>
    <row r="17" spans="1:38" s="34" customFormat="1" ht="63.75" outlineLevel="1" x14ac:dyDescent="0.25">
      <c r="A17" s="27" t="s">
        <v>16</v>
      </c>
      <c r="B17" s="28" t="s">
        <v>17</v>
      </c>
      <c r="C17" s="28" t="s">
        <v>5</v>
      </c>
      <c r="D17" s="28" t="s">
        <v>3</v>
      </c>
      <c r="E17" s="28" t="s">
        <v>3</v>
      </c>
      <c r="F17" s="28"/>
      <c r="G17" s="28"/>
      <c r="H17" s="28"/>
      <c r="I17" s="29">
        <v>8710000</v>
      </c>
      <c r="J17" s="29">
        <v>8872000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8710000</v>
      </c>
      <c r="S17" s="29">
        <v>8872000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6257637.7000000002</v>
      </c>
      <c r="AC17" s="29">
        <v>0</v>
      </c>
      <c r="AD17" s="29">
        <v>0</v>
      </c>
      <c r="AE17" s="29">
        <v>0</v>
      </c>
      <c r="AF17" s="29">
        <v>-6257637.7000000002</v>
      </c>
      <c r="AG17" s="30">
        <f t="shared" si="0"/>
        <v>71.844290470723308</v>
      </c>
      <c r="AH17" s="31">
        <f t="shared" si="1"/>
        <v>70.532435752930567</v>
      </c>
      <c r="AI17" s="29">
        <v>0</v>
      </c>
      <c r="AJ17" s="32">
        <v>0.70532435752930567</v>
      </c>
      <c r="AK17" s="29">
        <v>0</v>
      </c>
      <c r="AL17" s="33"/>
    </row>
    <row r="18" spans="1:38" ht="51" outlineLevel="2" x14ac:dyDescent="0.25">
      <c r="A18" s="16" t="s">
        <v>18</v>
      </c>
      <c r="B18" s="17" t="s">
        <v>17</v>
      </c>
      <c r="C18" s="17" t="s">
        <v>19</v>
      </c>
      <c r="D18" s="17" t="s">
        <v>3</v>
      </c>
      <c r="E18" s="17" t="s">
        <v>3</v>
      </c>
      <c r="F18" s="17"/>
      <c r="G18" s="17"/>
      <c r="H18" s="17"/>
      <c r="I18" s="18">
        <v>0</v>
      </c>
      <c r="J18" s="18">
        <v>162000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162000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159998</v>
      </c>
      <c r="AC18" s="18">
        <v>0</v>
      </c>
      <c r="AD18" s="18">
        <v>0</v>
      </c>
      <c r="AE18" s="18">
        <v>0</v>
      </c>
      <c r="AF18" s="18">
        <v>-159998</v>
      </c>
      <c r="AG18" s="19">
        <v>0</v>
      </c>
      <c r="AH18" s="20">
        <f t="shared" si="1"/>
        <v>98.764197530864195</v>
      </c>
      <c r="AI18" s="18">
        <v>0</v>
      </c>
      <c r="AJ18" s="21">
        <v>0.98764197530864195</v>
      </c>
      <c r="AK18" s="18">
        <v>0</v>
      </c>
      <c r="AL18" s="4"/>
    </row>
    <row r="19" spans="1:38" ht="38.25" outlineLevel="3" x14ac:dyDescent="0.25">
      <c r="A19" s="16" t="s">
        <v>20</v>
      </c>
      <c r="B19" s="17" t="s">
        <v>17</v>
      </c>
      <c r="C19" s="17" t="s">
        <v>21</v>
      </c>
      <c r="D19" s="17" t="s">
        <v>3</v>
      </c>
      <c r="E19" s="17" t="s">
        <v>3</v>
      </c>
      <c r="F19" s="17"/>
      <c r="G19" s="17"/>
      <c r="H19" s="17"/>
      <c r="I19" s="18">
        <v>0</v>
      </c>
      <c r="J19" s="18">
        <v>162000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162000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159998</v>
      </c>
      <c r="AC19" s="18">
        <v>0</v>
      </c>
      <c r="AD19" s="18">
        <v>0</v>
      </c>
      <c r="AE19" s="18">
        <v>0</v>
      </c>
      <c r="AF19" s="18">
        <v>-159998</v>
      </c>
      <c r="AG19" s="19">
        <v>0</v>
      </c>
      <c r="AH19" s="20">
        <f t="shared" si="1"/>
        <v>98.764197530864195</v>
      </c>
      <c r="AI19" s="18">
        <v>0</v>
      </c>
      <c r="AJ19" s="21">
        <v>0.98764197530864195</v>
      </c>
      <c r="AK19" s="18">
        <v>0</v>
      </c>
      <c r="AL19" s="4"/>
    </row>
    <row r="20" spans="1:38" ht="25.5" outlineLevel="4" x14ac:dyDescent="0.25">
      <c r="A20" s="16" t="s">
        <v>22</v>
      </c>
      <c r="B20" s="17" t="s">
        <v>17</v>
      </c>
      <c r="C20" s="17" t="s">
        <v>23</v>
      </c>
      <c r="D20" s="17" t="s">
        <v>3</v>
      </c>
      <c r="E20" s="17" t="s">
        <v>3</v>
      </c>
      <c r="F20" s="17"/>
      <c r="G20" s="17"/>
      <c r="H20" s="17"/>
      <c r="I20" s="18">
        <v>0</v>
      </c>
      <c r="J20" s="18">
        <v>162000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162000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159998</v>
      </c>
      <c r="AC20" s="18">
        <v>0</v>
      </c>
      <c r="AD20" s="18">
        <v>0</v>
      </c>
      <c r="AE20" s="18">
        <v>0</v>
      </c>
      <c r="AF20" s="18">
        <v>-159998</v>
      </c>
      <c r="AG20" s="19">
        <v>0</v>
      </c>
      <c r="AH20" s="20">
        <f t="shared" si="1"/>
        <v>98.764197530864195</v>
      </c>
      <c r="AI20" s="18">
        <v>0</v>
      </c>
      <c r="AJ20" s="21">
        <v>0.98764197530864195</v>
      </c>
      <c r="AK20" s="18">
        <v>0</v>
      </c>
      <c r="AL20" s="4"/>
    </row>
    <row r="21" spans="1:38" ht="38.25" outlineLevel="5" x14ac:dyDescent="0.25">
      <c r="A21" s="16" t="s">
        <v>24</v>
      </c>
      <c r="B21" s="17" t="s">
        <v>17</v>
      </c>
      <c r="C21" s="17" t="s">
        <v>23</v>
      </c>
      <c r="D21" s="17" t="s">
        <v>25</v>
      </c>
      <c r="E21" s="17" t="s">
        <v>3</v>
      </c>
      <c r="F21" s="17"/>
      <c r="G21" s="17"/>
      <c r="H21" s="17"/>
      <c r="I21" s="18">
        <v>0</v>
      </c>
      <c r="J21" s="18">
        <v>162000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162000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159998</v>
      </c>
      <c r="AC21" s="18">
        <v>0</v>
      </c>
      <c r="AD21" s="18">
        <v>0</v>
      </c>
      <c r="AE21" s="18">
        <v>0</v>
      </c>
      <c r="AF21" s="18">
        <v>-159998</v>
      </c>
      <c r="AG21" s="19">
        <v>0</v>
      </c>
      <c r="AH21" s="20">
        <f t="shared" si="1"/>
        <v>98.764197530864195</v>
      </c>
      <c r="AI21" s="18">
        <v>0</v>
      </c>
      <c r="AJ21" s="21">
        <v>0.98764197530864195</v>
      </c>
      <c r="AK21" s="18">
        <v>0</v>
      </c>
      <c r="AL21" s="4"/>
    </row>
    <row r="22" spans="1:38" ht="38.25" outlineLevel="6" x14ac:dyDescent="0.25">
      <c r="A22" s="16" t="s">
        <v>26</v>
      </c>
      <c r="B22" s="17" t="s">
        <v>17</v>
      </c>
      <c r="C22" s="17" t="s">
        <v>23</v>
      </c>
      <c r="D22" s="17" t="s">
        <v>27</v>
      </c>
      <c r="E22" s="17" t="s">
        <v>3</v>
      </c>
      <c r="F22" s="17"/>
      <c r="G22" s="17"/>
      <c r="H22" s="17"/>
      <c r="I22" s="18">
        <v>0</v>
      </c>
      <c r="J22" s="18">
        <v>162000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162000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159998</v>
      </c>
      <c r="AC22" s="18">
        <v>0</v>
      </c>
      <c r="AD22" s="18">
        <v>0</v>
      </c>
      <c r="AE22" s="18">
        <v>0</v>
      </c>
      <c r="AF22" s="18">
        <v>-159998</v>
      </c>
      <c r="AG22" s="19">
        <v>0</v>
      </c>
      <c r="AH22" s="20">
        <f t="shared" si="1"/>
        <v>98.764197530864195</v>
      </c>
      <c r="AI22" s="18">
        <v>0</v>
      </c>
      <c r="AJ22" s="21">
        <v>0.98764197530864195</v>
      </c>
      <c r="AK22" s="18">
        <v>0</v>
      </c>
      <c r="AL22" s="4"/>
    </row>
    <row r="23" spans="1:38" ht="38.25" outlineLevel="2" x14ac:dyDescent="0.25">
      <c r="A23" s="16" t="s">
        <v>8</v>
      </c>
      <c r="B23" s="17" t="s">
        <v>17</v>
      </c>
      <c r="C23" s="17" t="s">
        <v>9</v>
      </c>
      <c r="D23" s="17" t="s">
        <v>3</v>
      </c>
      <c r="E23" s="17" t="s">
        <v>3</v>
      </c>
      <c r="F23" s="17"/>
      <c r="G23" s="17"/>
      <c r="H23" s="17"/>
      <c r="I23" s="18">
        <v>8710000</v>
      </c>
      <c r="J23" s="18">
        <v>8710000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8710000</v>
      </c>
      <c r="S23" s="18">
        <v>8710000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6097639.7000000002</v>
      </c>
      <c r="AC23" s="18">
        <v>0</v>
      </c>
      <c r="AD23" s="18">
        <v>0</v>
      </c>
      <c r="AE23" s="18">
        <v>0</v>
      </c>
      <c r="AF23" s="18">
        <v>-6097639.7000000002</v>
      </c>
      <c r="AG23" s="19">
        <f t="shared" si="0"/>
        <v>70.007344431687713</v>
      </c>
      <c r="AH23" s="20">
        <f t="shared" si="1"/>
        <v>70.007344431687713</v>
      </c>
      <c r="AI23" s="18">
        <v>0</v>
      </c>
      <c r="AJ23" s="21">
        <v>0.70007344431687712</v>
      </c>
      <c r="AK23" s="18">
        <v>0</v>
      </c>
      <c r="AL23" s="4"/>
    </row>
    <row r="24" spans="1:38" ht="25.5" outlineLevel="3" x14ac:dyDescent="0.25">
      <c r="A24" s="16" t="s">
        <v>28</v>
      </c>
      <c r="B24" s="17" t="s">
        <v>17</v>
      </c>
      <c r="C24" s="17" t="s">
        <v>29</v>
      </c>
      <c r="D24" s="17" t="s">
        <v>3</v>
      </c>
      <c r="E24" s="17" t="s">
        <v>3</v>
      </c>
      <c r="F24" s="17"/>
      <c r="G24" s="17"/>
      <c r="H24" s="17"/>
      <c r="I24" s="18">
        <v>8710000</v>
      </c>
      <c r="J24" s="18">
        <v>8710000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8710000</v>
      </c>
      <c r="S24" s="18">
        <v>8710000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6097639.7000000002</v>
      </c>
      <c r="AC24" s="18">
        <v>0</v>
      </c>
      <c r="AD24" s="18">
        <v>0</v>
      </c>
      <c r="AE24" s="18">
        <v>0</v>
      </c>
      <c r="AF24" s="18">
        <v>-6097639.7000000002</v>
      </c>
      <c r="AG24" s="19">
        <f t="shared" si="0"/>
        <v>70.007344431687713</v>
      </c>
      <c r="AH24" s="20">
        <f t="shared" si="1"/>
        <v>70.007344431687713</v>
      </c>
      <c r="AI24" s="18">
        <v>0</v>
      </c>
      <c r="AJ24" s="21">
        <v>0.70007344431687712</v>
      </c>
      <c r="AK24" s="18">
        <v>0</v>
      </c>
      <c r="AL24" s="4"/>
    </row>
    <row r="25" spans="1:38" ht="25.5" outlineLevel="4" x14ac:dyDescent="0.25">
      <c r="A25" s="16" t="s">
        <v>30</v>
      </c>
      <c r="B25" s="17" t="s">
        <v>17</v>
      </c>
      <c r="C25" s="17" t="s">
        <v>31</v>
      </c>
      <c r="D25" s="17" t="s">
        <v>3</v>
      </c>
      <c r="E25" s="17" t="s">
        <v>3</v>
      </c>
      <c r="F25" s="17"/>
      <c r="G25" s="17"/>
      <c r="H25" s="17"/>
      <c r="I25" s="18">
        <v>5630000</v>
      </c>
      <c r="J25" s="18">
        <v>5630000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5630000</v>
      </c>
      <c r="S25" s="18">
        <v>5630000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4398745.71</v>
      </c>
      <c r="AC25" s="18">
        <v>0</v>
      </c>
      <c r="AD25" s="18">
        <v>0</v>
      </c>
      <c r="AE25" s="18">
        <v>0</v>
      </c>
      <c r="AF25" s="18">
        <v>-4398745.71</v>
      </c>
      <c r="AG25" s="19">
        <f t="shared" si="0"/>
        <v>78.130474422735347</v>
      </c>
      <c r="AH25" s="20">
        <f t="shared" si="1"/>
        <v>78.130474422735347</v>
      </c>
      <c r="AI25" s="18">
        <v>0</v>
      </c>
      <c r="AJ25" s="21">
        <v>0.78130474422735341</v>
      </c>
      <c r="AK25" s="18">
        <v>0</v>
      </c>
      <c r="AL25" s="4"/>
    </row>
    <row r="26" spans="1:38" ht="76.5" outlineLevel="5" x14ac:dyDescent="0.25">
      <c r="A26" s="16" t="s">
        <v>12</v>
      </c>
      <c r="B26" s="17" t="s">
        <v>17</v>
      </c>
      <c r="C26" s="17" t="s">
        <v>31</v>
      </c>
      <c r="D26" s="17" t="s">
        <v>13</v>
      </c>
      <c r="E26" s="17" t="s">
        <v>3</v>
      </c>
      <c r="F26" s="17"/>
      <c r="G26" s="17"/>
      <c r="H26" s="17"/>
      <c r="I26" s="18">
        <v>5630000</v>
      </c>
      <c r="J26" s="18">
        <v>5630000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5630000</v>
      </c>
      <c r="S26" s="18">
        <v>5630000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4398745.71</v>
      </c>
      <c r="AC26" s="18">
        <v>0</v>
      </c>
      <c r="AD26" s="18">
        <v>0</v>
      </c>
      <c r="AE26" s="18">
        <v>0</v>
      </c>
      <c r="AF26" s="18">
        <v>-4398745.71</v>
      </c>
      <c r="AG26" s="19">
        <f t="shared" si="0"/>
        <v>78.130474422735347</v>
      </c>
      <c r="AH26" s="20">
        <f t="shared" si="1"/>
        <v>78.130474422735347</v>
      </c>
      <c r="AI26" s="18">
        <v>0</v>
      </c>
      <c r="AJ26" s="21">
        <v>0.78130474422735341</v>
      </c>
      <c r="AK26" s="18">
        <v>0</v>
      </c>
      <c r="AL26" s="4"/>
    </row>
    <row r="27" spans="1:38" ht="25.5" outlineLevel="6" x14ac:dyDescent="0.25">
      <c r="A27" s="16" t="s">
        <v>14</v>
      </c>
      <c r="B27" s="17" t="s">
        <v>17</v>
      </c>
      <c r="C27" s="17" t="s">
        <v>31</v>
      </c>
      <c r="D27" s="17" t="s">
        <v>15</v>
      </c>
      <c r="E27" s="17" t="s">
        <v>3</v>
      </c>
      <c r="F27" s="17"/>
      <c r="G27" s="17"/>
      <c r="H27" s="17"/>
      <c r="I27" s="18">
        <v>5630000</v>
      </c>
      <c r="J27" s="18">
        <v>5630000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5630000</v>
      </c>
      <c r="S27" s="18">
        <v>5630000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4398745.71</v>
      </c>
      <c r="AC27" s="18">
        <v>0</v>
      </c>
      <c r="AD27" s="18">
        <v>0</v>
      </c>
      <c r="AE27" s="18">
        <v>0</v>
      </c>
      <c r="AF27" s="18">
        <v>-4398745.71</v>
      </c>
      <c r="AG27" s="19">
        <f t="shared" si="0"/>
        <v>78.130474422735347</v>
      </c>
      <c r="AH27" s="20">
        <f t="shared" si="1"/>
        <v>78.130474422735347</v>
      </c>
      <c r="AI27" s="18">
        <v>0</v>
      </c>
      <c r="AJ27" s="21">
        <v>0.78130474422735341</v>
      </c>
      <c r="AK27" s="18">
        <v>0</v>
      </c>
      <c r="AL27" s="4"/>
    </row>
    <row r="28" spans="1:38" ht="25.5" outlineLevel="4" x14ac:dyDescent="0.25">
      <c r="A28" s="16" t="s">
        <v>32</v>
      </c>
      <c r="B28" s="17" t="s">
        <v>17</v>
      </c>
      <c r="C28" s="17" t="s">
        <v>33</v>
      </c>
      <c r="D28" s="17" t="s">
        <v>3</v>
      </c>
      <c r="E28" s="17" t="s">
        <v>3</v>
      </c>
      <c r="F28" s="17"/>
      <c r="G28" s="17"/>
      <c r="H28" s="17"/>
      <c r="I28" s="18">
        <v>3080000</v>
      </c>
      <c r="J28" s="18">
        <v>3080000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3080000</v>
      </c>
      <c r="S28" s="18">
        <v>3080000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1698893.99</v>
      </c>
      <c r="AC28" s="18">
        <v>0</v>
      </c>
      <c r="AD28" s="18">
        <v>0</v>
      </c>
      <c r="AE28" s="18">
        <v>0</v>
      </c>
      <c r="AF28" s="18">
        <v>-1698893.99</v>
      </c>
      <c r="AG28" s="19">
        <f t="shared" si="0"/>
        <v>55.158895779220771</v>
      </c>
      <c r="AH28" s="20">
        <f t="shared" si="1"/>
        <v>55.158895779220771</v>
      </c>
      <c r="AI28" s="18">
        <v>0</v>
      </c>
      <c r="AJ28" s="21">
        <v>0.55158895779220785</v>
      </c>
      <c r="AK28" s="18">
        <v>0</v>
      </c>
      <c r="AL28" s="4"/>
    </row>
    <row r="29" spans="1:38" ht="76.5" outlineLevel="5" x14ac:dyDescent="0.25">
      <c r="A29" s="16" t="s">
        <v>12</v>
      </c>
      <c r="B29" s="17" t="s">
        <v>17</v>
      </c>
      <c r="C29" s="17" t="s">
        <v>33</v>
      </c>
      <c r="D29" s="17" t="s">
        <v>13</v>
      </c>
      <c r="E29" s="17" t="s">
        <v>3</v>
      </c>
      <c r="F29" s="17"/>
      <c r="G29" s="17"/>
      <c r="H29" s="17"/>
      <c r="I29" s="18">
        <v>2983000</v>
      </c>
      <c r="J29" s="18">
        <v>2983000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2983000</v>
      </c>
      <c r="S29" s="18">
        <v>2983000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1698893.99</v>
      </c>
      <c r="AC29" s="18">
        <v>0</v>
      </c>
      <c r="AD29" s="18">
        <v>0</v>
      </c>
      <c r="AE29" s="18">
        <v>0</v>
      </c>
      <c r="AF29" s="18">
        <v>-1698893.99</v>
      </c>
      <c r="AG29" s="19">
        <f t="shared" si="0"/>
        <v>56.952530673818302</v>
      </c>
      <c r="AH29" s="20">
        <f t="shared" si="1"/>
        <v>56.952530673818302</v>
      </c>
      <c r="AI29" s="18">
        <v>0</v>
      </c>
      <c r="AJ29" s="21">
        <v>0.56952530673818302</v>
      </c>
      <c r="AK29" s="18">
        <v>0</v>
      </c>
      <c r="AL29" s="4"/>
    </row>
    <row r="30" spans="1:38" ht="25.5" outlineLevel="6" x14ac:dyDescent="0.25">
      <c r="A30" s="16" t="s">
        <v>14</v>
      </c>
      <c r="B30" s="17" t="s">
        <v>17</v>
      </c>
      <c r="C30" s="17" t="s">
        <v>33</v>
      </c>
      <c r="D30" s="17" t="s">
        <v>15</v>
      </c>
      <c r="E30" s="17" t="s">
        <v>3</v>
      </c>
      <c r="F30" s="17"/>
      <c r="G30" s="17"/>
      <c r="H30" s="17"/>
      <c r="I30" s="18">
        <v>2983000</v>
      </c>
      <c r="J30" s="18">
        <v>2983000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2983000</v>
      </c>
      <c r="S30" s="18">
        <v>2983000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1698893.99</v>
      </c>
      <c r="AC30" s="18">
        <v>0</v>
      </c>
      <c r="AD30" s="18">
        <v>0</v>
      </c>
      <c r="AE30" s="18">
        <v>0</v>
      </c>
      <c r="AF30" s="18">
        <v>-1698893.99</v>
      </c>
      <c r="AG30" s="19">
        <f t="shared" si="0"/>
        <v>56.952530673818302</v>
      </c>
      <c r="AH30" s="20">
        <f t="shared" si="1"/>
        <v>56.952530673818302</v>
      </c>
      <c r="AI30" s="18">
        <v>0</v>
      </c>
      <c r="AJ30" s="21">
        <v>0.56952530673818302</v>
      </c>
      <c r="AK30" s="18">
        <v>0</v>
      </c>
      <c r="AL30" s="4"/>
    </row>
    <row r="31" spans="1:38" ht="38.25" outlineLevel="5" x14ac:dyDescent="0.25">
      <c r="A31" s="16" t="s">
        <v>24</v>
      </c>
      <c r="B31" s="17" t="s">
        <v>17</v>
      </c>
      <c r="C31" s="17" t="s">
        <v>33</v>
      </c>
      <c r="D31" s="17" t="s">
        <v>25</v>
      </c>
      <c r="E31" s="17" t="s">
        <v>3</v>
      </c>
      <c r="F31" s="17"/>
      <c r="G31" s="17"/>
      <c r="H31" s="17"/>
      <c r="I31" s="18">
        <v>97000</v>
      </c>
      <c r="J31" s="18">
        <v>97000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97000</v>
      </c>
      <c r="S31" s="18">
        <v>97000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9">
        <f t="shared" si="0"/>
        <v>0</v>
      </c>
      <c r="AH31" s="20">
        <f t="shared" si="1"/>
        <v>0</v>
      </c>
      <c r="AI31" s="18">
        <v>0</v>
      </c>
      <c r="AJ31" s="21">
        <v>0</v>
      </c>
      <c r="AK31" s="18">
        <v>0</v>
      </c>
      <c r="AL31" s="4"/>
    </row>
    <row r="32" spans="1:38" ht="38.25" outlineLevel="6" x14ac:dyDescent="0.25">
      <c r="A32" s="16" t="s">
        <v>26</v>
      </c>
      <c r="B32" s="17" t="s">
        <v>17</v>
      </c>
      <c r="C32" s="17" t="s">
        <v>33</v>
      </c>
      <c r="D32" s="17" t="s">
        <v>27</v>
      </c>
      <c r="E32" s="17" t="s">
        <v>3</v>
      </c>
      <c r="F32" s="17"/>
      <c r="G32" s="17"/>
      <c r="H32" s="17"/>
      <c r="I32" s="18">
        <v>97000</v>
      </c>
      <c r="J32" s="18">
        <v>97000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97000</v>
      </c>
      <c r="S32" s="18">
        <v>97000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9">
        <f t="shared" si="0"/>
        <v>0</v>
      </c>
      <c r="AH32" s="20">
        <f t="shared" si="1"/>
        <v>0</v>
      </c>
      <c r="AI32" s="18">
        <v>0</v>
      </c>
      <c r="AJ32" s="21">
        <v>0</v>
      </c>
      <c r="AK32" s="18">
        <v>0</v>
      </c>
      <c r="AL32" s="4"/>
    </row>
    <row r="33" spans="1:38" s="34" customFormat="1" ht="63.75" outlineLevel="1" x14ac:dyDescent="0.25">
      <c r="A33" s="27" t="s">
        <v>34</v>
      </c>
      <c r="B33" s="28" t="s">
        <v>35</v>
      </c>
      <c r="C33" s="28" t="s">
        <v>5</v>
      </c>
      <c r="D33" s="28" t="s">
        <v>3</v>
      </c>
      <c r="E33" s="28" t="s">
        <v>3</v>
      </c>
      <c r="F33" s="28"/>
      <c r="G33" s="28"/>
      <c r="H33" s="28"/>
      <c r="I33" s="29">
        <v>90302500</v>
      </c>
      <c r="J33" s="29">
        <v>86633000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90302500</v>
      </c>
      <c r="S33" s="29">
        <v>86633000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50888621.07</v>
      </c>
      <c r="AC33" s="29">
        <v>0</v>
      </c>
      <c r="AD33" s="29">
        <v>0</v>
      </c>
      <c r="AE33" s="29">
        <v>0</v>
      </c>
      <c r="AF33" s="29">
        <v>-50888621.07</v>
      </c>
      <c r="AG33" s="30">
        <f t="shared" si="0"/>
        <v>56.353501918551544</v>
      </c>
      <c r="AH33" s="31">
        <f t="shared" si="1"/>
        <v>58.740458104879202</v>
      </c>
      <c r="AI33" s="29">
        <v>0</v>
      </c>
      <c r="AJ33" s="32">
        <v>0.58740458104879201</v>
      </c>
      <c r="AK33" s="29">
        <v>0</v>
      </c>
      <c r="AL33" s="33"/>
    </row>
    <row r="34" spans="1:38" ht="51" outlineLevel="2" x14ac:dyDescent="0.25">
      <c r="A34" s="16" t="s">
        <v>36</v>
      </c>
      <c r="B34" s="17" t="s">
        <v>35</v>
      </c>
      <c r="C34" s="17" t="s">
        <v>37</v>
      </c>
      <c r="D34" s="17" t="s">
        <v>3</v>
      </c>
      <c r="E34" s="17" t="s">
        <v>3</v>
      </c>
      <c r="F34" s="17"/>
      <c r="G34" s="17"/>
      <c r="H34" s="17"/>
      <c r="I34" s="18">
        <v>234100</v>
      </c>
      <c r="J34" s="18">
        <v>234100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234100</v>
      </c>
      <c r="S34" s="18">
        <v>234100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71218.289999999994</v>
      </c>
      <c r="AC34" s="18">
        <v>0</v>
      </c>
      <c r="AD34" s="18">
        <v>0</v>
      </c>
      <c r="AE34" s="18">
        <v>0</v>
      </c>
      <c r="AF34" s="18">
        <v>-71218.289999999994</v>
      </c>
      <c r="AG34" s="19">
        <f t="shared" si="0"/>
        <v>30.422165741136265</v>
      </c>
      <c r="AH34" s="20">
        <f t="shared" si="1"/>
        <v>30.422165741136265</v>
      </c>
      <c r="AI34" s="18">
        <v>0</v>
      </c>
      <c r="AJ34" s="21">
        <v>0.30422165741136264</v>
      </c>
      <c r="AK34" s="18">
        <v>0</v>
      </c>
      <c r="AL34" s="4"/>
    </row>
    <row r="35" spans="1:38" ht="25.5" outlineLevel="4" x14ac:dyDescent="0.25">
      <c r="A35" s="16" t="s">
        <v>38</v>
      </c>
      <c r="B35" s="17" t="s">
        <v>35</v>
      </c>
      <c r="C35" s="17" t="s">
        <v>39</v>
      </c>
      <c r="D35" s="17" t="s">
        <v>3</v>
      </c>
      <c r="E35" s="17" t="s">
        <v>3</v>
      </c>
      <c r="F35" s="17"/>
      <c r="G35" s="17"/>
      <c r="H35" s="17"/>
      <c r="I35" s="18">
        <v>204100</v>
      </c>
      <c r="J35" s="18">
        <v>204100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204100</v>
      </c>
      <c r="S35" s="18">
        <v>204100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71218.289999999994</v>
      </c>
      <c r="AC35" s="18">
        <v>0</v>
      </c>
      <c r="AD35" s="18">
        <v>0</v>
      </c>
      <c r="AE35" s="18">
        <v>0</v>
      </c>
      <c r="AF35" s="18">
        <v>-71218.289999999994</v>
      </c>
      <c r="AG35" s="19">
        <f t="shared" si="0"/>
        <v>34.893821656050946</v>
      </c>
      <c r="AH35" s="20">
        <f t="shared" si="1"/>
        <v>34.893821656050946</v>
      </c>
      <c r="AI35" s="18">
        <v>0</v>
      </c>
      <c r="AJ35" s="21">
        <v>0.34893821656050955</v>
      </c>
      <c r="AK35" s="18">
        <v>0</v>
      </c>
      <c r="AL35" s="4"/>
    </row>
    <row r="36" spans="1:38" ht="38.25" outlineLevel="5" x14ac:dyDescent="0.25">
      <c r="A36" s="16" t="s">
        <v>24</v>
      </c>
      <c r="B36" s="17" t="s">
        <v>35</v>
      </c>
      <c r="C36" s="17" t="s">
        <v>39</v>
      </c>
      <c r="D36" s="17" t="s">
        <v>25</v>
      </c>
      <c r="E36" s="17" t="s">
        <v>3</v>
      </c>
      <c r="F36" s="17"/>
      <c r="G36" s="17"/>
      <c r="H36" s="17"/>
      <c r="I36" s="18">
        <v>204100</v>
      </c>
      <c r="J36" s="18">
        <v>204100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204100</v>
      </c>
      <c r="S36" s="18">
        <v>204100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71218.289999999994</v>
      </c>
      <c r="AC36" s="18">
        <v>0</v>
      </c>
      <c r="AD36" s="18">
        <v>0</v>
      </c>
      <c r="AE36" s="18">
        <v>0</v>
      </c>
      <c r="AF36" s="18">
        <v>-71218.289999999994</v>
      </c>
      <c r="AG36" s="19">
        <f t="shared" si="0"/>
        <v>34.893821656050946</v>
      </c>
      <c r="AH36" s="20">
        <f t="shared" si="1"/>
        <v>34.893821656050946</v>
      </c>
      <c r="AI36" s="18">
        <v>0</v>
      </c>
      <c r="AJ36" s="21">
        <v>0.34893821656050955</v>
      </c>
      <c r="AK36" s="18">
        <v>0</v>
      </c>
      <c r="AL36" s="4"/>
    </row>
    <row r="37" spans="1:38" ht="38.25" outlineLevel="6" x14ac:dyDescent="0.25">
      <c r="A37" s="16" t="s">
        <v>26</v>
      </c>
      <c r="B37" s="17" t="s">
        <v>35</v>
      </c>
      <c r="C37" s="17" t="s">
        <v>39</v>
      </c>
      <c r="D37" s="17" t="s">
        <v>27</v>
      </c>
      <c r="E37" s="17" t="s">
        <v>3</v>
      </c>
      <c r="F37" s="17"/>
      <c r="G37" s="17"/>
      <c r="H37" s="17"/>
      <c r="I37" s="18">
        <v>204100</v>
      </c>
      <c r="J37" s="18">
        <v>204100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204100</v>
      </c>
      <c r="S37" s="18">
        <v>204100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71218.289999999994</v>
      </c>
      <c r="AC37" s="18">
        <v>0</v>
      </c>
      <c r="AD37" s="18">
        <v>0</v>
      </c>
      <c r="AE37" s="18">
        <v>0</v>
      </c>
      <c r="AF37" s="18">
        <v>-71218.289999999994</v>
      </c>
      <c r="AG37" s="19">
        <f t="shared" si="0"/>
        <v>34.893821656050946</v>
      </c>
      <c r="AH37" s="20">
        <f t="shared" si="1"/>
        <v>34.893821656050946</v>
      </c>
      <c r="AI37" s="18">
        <v>0</v>
      </c>
      <c r="AJ37" s="21">
        <v>0.34893821656050955</v>
      </c>
      <c r="AK37" s="18">
        <v>0</v>
      </c>
      <c r="AL37" s="4"/>
    </row>
    <row r="38" spans="1:38" ht="51" outlineLevel="4" x14ac:dyDescent="0.25">
      <c r="A38" s="16" t="s">
        <v>40</v>
      </c>
      <c r="B38" s="17" t="s">
        <v>35</v>
      </c>
      <c r="C38" s="17" t="s">
        <v>41</v>
      </c>
      <c r="D38" s="17" t="s">
        <v>3</v>
      </c>
      <c r="E38" s="17" t="s">
        <v>3</v>
      </c>
      <c r="F38" s="17"/>
      <c r="G38" s="17"/>
      <c r="H38" s="17"/>
      <c r="I38" s="18">
        <v>30000</v>
      </c>
      <c r="J38" s="18">
        <v>30000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30000</v>
      </c>
      <c r="S38" s="18">
        <v>30000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9">
        <f t="shared" si="0"/>
        <v>0</v>
      </c>
      <c r="AH38" s="20">
        <f t="shared" si="1"/>
        <v>0</v>
      </c>
      <c r="AI38" s="18">
        <v>0</v>
      </c>
      <c r="AJ38" s="21">
        <v>0</v>
      </c>
      <c r="AK38" s="18">
        <v>0</v>
      </c>
      <c r="AL38" s="4"/>
    </row>
    <row r="39" spans="1:38" ht="38.25" outlineLevel="5" x14ac:dyDescent="0.25">
      <c r="A39" s="16" t="s">
        <v>24</v>
      </c>
      <c r="B39" s="17" t="s">
        <v>35</v>
      </c>
      <c r="C39" s="17" t="s">
        <v>41</v>
      </c>
      <c r="D39" s="17" t="s">
        <v>25</v>
      </c>
      <c r="E39" s="17" t="s">
        <v>3</v>
      </c>
      <c r="F39" s="17"/>
      <c r="G39" s="17"/>
      <c r="H39" s="17"/>
      <c r="I39" s="18">
        <v>30000</v>
      </c>
      <c r="J39" s="18">
        <v>30000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30000</v>
      </c>
      <c r="S39" s="18">
        <v>30000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9">
        <f t="shared" si="0"/>
        <v>0</v>
      </c>
      <c r="AH39" s="20">
        <f t="shared" si="1"/>
        <v>0</v>
      </c>
      <c r="AI39" s="18">
        <v>0</v>
      </c>
      <c r="AJ39" s="21">
        <v>0</v>
      </c>
      <c r="AK39" s="18">
        <v>0</v>
      </c>
      <c r="AL39" s="4"/>
    </row>
    <row r="40" spans="1:38" ht="38.25" outlineLevel="6" x14ac:dyDescent="0.25">
      <c r="A40" s="16" t="s">
        <v>26</v>
      </c>
      <c r="B40" s="17" t="s">
        <v>35</v>
      </c>
      <c r="C40" s="17" t="s">
        <v>41</v>
      </c>
      <c r="D40" s="17" t="s">
        <v>27</v>
      </c>
      <c r="E40" s="17" t="s">
        <v>3</v>
      </c>
      <c r="F40" s="17"/>
      <c r="G40" s="17"/>
      <c r="H40" s="17"/>
      <c r="I40" s="18">
        <v>30000</v>
      </c>
      <c r="J40" s="18">
        <v>30000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30000</v>
      </c>
      <c r="S40" s="18">
        <v>30000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9">
        <f t="shared" si="0"/>
        <v>0</v>
      </c>
      <c r="AH40" s="20">
        <f t="shared" si="1"/>
        <v>0</v>
      </c>
      <c r="AI40" s="18">
        <v>0</v>
      </c>
      <c r="AJ40" s="21">
        <v>0</v>
      </c>
      <c r="AK40" s="18">
        <v>0</v>
      </c>
      <c r="AL40" s="4"/>
    </row>
    <row r="41" spans="1:38" ht="51" outlineLevel="2" x14ac:dyDescent="0.25">
      <c r="A41" s="16" t="s">
        <v>18</v>
      </c>
      <c r="B41" s="17" t="s">
        <v>35</v>
      </c>
      <c r="C41" s="17" t="s">
        <v>19</v>
      </c>
      <c r="D41" s="17" t="s">
        <v>3</v>
      </c>
      <c r="E41" s="17" t="s">
        <v>3</v>
      </c>
      <c r="F41" s="17"/>
      <c r="G41" s="17"/>
      <c r="H41" s="17"/>
      <c r="I41" s="18">
        <v>338000</v>
      </c>
      <c r="J41" s="18">
        <v>338000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338000</v>
      </c>
      <c r="S41" s="18">
        <v>338000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30977.48</v>
      </c>
      <c r="AC41" s="18">
        <v>0</v>
      </c>
      <c r="AD41" s="18">
        <v>0</v>
      </c>
      <c r="AE41" s="18">
        <v>0</v>
      </c>
      <c r="AF41" s="18">
        <v>-30977.48</v>
      </c>
      <c r="AG41" s="19">
        <f t="shared" si="0"/>
        <v>9.1649349112426037</v>
      </c>
      <c r="AH41" s="20">
        <f t="shared" si="1"/>
        <v>9.1649349112426037</v>
      </c>
      <c r="AI41" s="18">
        <v>0</v>
      </c>
      <c r="AJ41" s="21">
        <v>9.1649349112426032E-2</v>
      </c>
      <c r="AK41" s="18">
        <v>0</v>
      </c>
      <c r="AL41" s="4"/>
    </row>
    <row r="42" spans="1:38" ht="38.25" outlineLevel="3" x14ac:dyDescent="0.25">
      <c r="A42" s="16" t="s">
        <v>42</v>
      </c>
      <c r="B42" s="17" t="s">
        <v>35</v>
      </c>
      <c r="C42" s="17" t="s">
        <v>43</v>
      </c>
      <c r="D42" s="17" t="s">
        <v>3</v>
      </c>
      <c r="E42" s="17" t="s">
        <v>3</v>
      </c>
      <c r="F42" s="17"/>
      <c r="G42" s="17"/>
      <c r="H42" s="17"/>
      <c r="I42" s="18">
        <v>103000</v>
      </c>
      <c r="J42" s="18">
        <v>103000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103000</v>
      </c>
      <c r="S42" s="18">
        <v>103000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9">
        <f t="shared" si="0"/>
        <v>0</v>
      </c>
      <c r="AH42" s="20">
        <f t="shared" si="1"/>
        <v>0</v>
      </c>
      <c r="AI42" s="18">
        <v>0</v>
      </c>
      <c r="AJ42" s="21">
        <v>0</v>
      </c>
      <c r="AK42" s="18">
        <v>0</v>
      </c>
      <c r="AL42" s="4"/>
    </row>
    <row r="43" spans="1:38" ht="25.5" outlineLevel="4" x14ac:dyDescent="0.25">
      <c r="A43" s="16" t="s">
        <v>44</v>
      </c>
      <c r="B43" s="17" t="s">
        <v>35</v>
      </c>
      <c r="C43" s="17" t="s">
        <v>45</v>
      </c>
      <c r="D43" s="17" t="s">
        <v>3</v>
      </c>
      <c r="E43" s="17" t="s">
        <v>3</v>
      </c>
      <c r="F43" s="17"/>
      <c r="G43" s="17"/>
      <c r="H43" s="17"/>
      <c r="I43" s="18">
        <v>103000</v>
      </c>
      <c r="J43" s="18">
        <v>103000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103000</v>
      </c>
      <c r="S43" s="18">
        <v>103000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9">
        <f t="shared" si="0"/>
        <v>0</v>
      </c>
      <c r="AH43" s="20">
        <f t="shared" si="1"/>
        <v>0</v>
      </c>
      <c r="AI43" s="18">
        <v>0</v>
      </c>
      <c r="AJ43" s="21">
        <v>0</v>
      </c>
      <c r="AK43" s="18">
        <v>0</v>
      </c>
      <c r="AL43" s="4"/>
    </row>
    <row r="44" spans="1:38" ht="38.25" outlineLevel="5" x14ac:dyDescent="0.25">
      <c r="A44" s="16" t="s">
        <v>24</v>
      </c>
      <c r="B44" s="17" t="s">
        <v>35</v>
      </c>
      <c r="C44" s="17" t="s">
        <v>45</v>
      </c>
      <c r="D44" s="17" t="s">
        <v>25</v>
      </c>
      <c r="E44" s="17" t="s">
        <v>3</v>
      </c>
      <c r="F44" s="17"/>
      <c r="G44" s="17"/>
      <c r="H44" s="17"/>
      <c r="I44" s="18">
        <v>103000</v>
      </c>
      <c r="J44" s="18">
        <v>103000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103000</v>
      </c>
      <c r="S44" s="18">
        <v>103000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9">
        <f t="shared" si="0"/>
        <v>0</v>
      </c>
      <c r="AH44" s="20">
        <f t="shared" si="1"/>
        <v>0</v>
      </c>
      <c r="AI44" s="18">
        <v>0</v>
      </c>
      <c r="AJ44" s="21">
        <v>0</v>
      </c>
      <c r="AK44" s="18">
        <v>0</v>
      </c>
      <c r="AL44" s="4"/>
    </row>
    <row r="45" spans="1:38" ht="38.25" outlineLevel="6" x14ac:dyDescent="0.25">
      <c r="A45" s="16" t="s">
        <v>26</v>
      </c>
      <c r="B45" s="17" t="s">
        <v>35</v>
      </c>
      <c r="C45" s="17" t="s">
        <v>45</v>
      </c>
      <c r="D45" s="17" t="s">
        <v>27</v>
      </c>
      <c r="E45" s="17" t="s">
        <v>3</v>
      </c>
      <c r="F45" s="17"/>
      <c r="G45" s="17"/>
      <c r="H45" s="17"/>
      <c r="I45" s="18">
        <v>103000</v>
      </c>
      <c r="J45" s="18">
        <v>103000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103000</v>
      </c>
      <c r="S45" s="18">
        <v>103000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9">
        <f t="shared" si="0"/>
        <v>0</v>
      </c>
      <c r="AH45" s="20">
        <f t="shared" si="1"/>
        <v>0</v>
      </c>
      <c r="AI45" s="18">
        <v>0</v>
      </c>
      <c r="AJ45" s="21">
        <v>0</v>
      </c>
      <c r="AK45" s="18">
        <v>0</v>
      </c>
      <c r="AL45" s="4"/>
    </row>
    <row r="46" spans="1:38" ht="38.25" outlineLevel="3" x14ac:dyDescent="0.25">
      <c r="A46" s="16" t="s">
        <v>20</v>
      </c>
      <c r="B46" s="17" t="s">
        <v>35</v>
      </c>
      <c r="C46" s="17" t="s">
        <v>21</v>
      </c>
      <c r="D46" s="17" t="s">
        <v>3</v>
      </c>
      <c r="E46" s="17" t="s">
        <v>3</v>
      </c>
      <c r="F46" s="17"/>
      <c r="G46" s="17"/>
      <c r="H46" s="17"/>
      <c r="I46" s="18">
        <v>235000</v>
      </c>
      <c r="J46" s="18">
        <v>235000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235000</v>
      </c>
      <c r="S46" s="18">
        <v>235000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30977.48</v>
      </c>
      <c r="AC46" s="18">
        <v>0</v>
      </c>
      <c r="AD46" s="18">
        <v>0</v>
      </c>
      <c r="AE46" s="18">
        <v>0</v>
      </c>
      <c r="AF46" s="18">
        <v>-30977.48</v>
      </c>
      <c r="AG46" s="19">
        <f t="shared" si="0"/>
        <v>13.181906382978722</v>
      </c>
      <c r="AH46" s="20">
        <f t="shared" si="1"/>
        <v>13.181906382978722</v>
      </c>
      <c r="AI46" s="18">
        <v>0</v>
      </c>
      <c r="AJ46" s="21">
        <v>0.13181906382978723</v>
      </c>
      <c r="AK46" s="18">
        <v>0</v>
      </c>
      <c r="AL46" s="4"/>
    </row>
    <row r="47" spans="1:38" ht="25.5" outlineLevel="4" x14ac:dyDescent="0.25">
      <c r="A47" s="16" t="s">
        <v>22</v>
      </c>
      <c r="B47" s="17" t="s">
        <v>35</v>
      </c>
      <c r="C47" s="17" t="s">
        <v>23</v>
      </c>
      <c r="D47" s="17" t="s">
        <v>3</v>
      </c>
      <c r="E47" s="17" t="s">
        <v>3</v>
      </c>
      <c r="F47" s="17"/>
      <c r="G47" s="17"/>
      <c r="H47" s="17"/>
      <c r="I47" s="18">
        <v>235000</v>
      </c>
      <c r="J47" s="18">
        <v>235000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235000</v>
      </c>
      <c r="S47" s="18">
        <v>235000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30977.48</v>
      </c>
      <c r="AC47" s="18">
        <v>0</v>
      </c>
      <c r="AD47" s="18">
        <v>0</v>
      </c>
      <c r="AE47" s="18">
        <v>0</v>
      </c>
      <c r="AF47" s="18">
        <v>-30977.48</v>
      </c>
      <c r="AG47" s="19">
        <f t="shared" si="0"/>
        <v>13.181906382978722</v>
      </c>
      <c r="AH47" s="20">
        <f t="shared" si="1"/>
        <v>13.181906382978722</v>
      </c>
      <c r="AI47" s="18">
        <v>0</v>
      </c>
      <c r="AJ47" s="21">
        <v>0.13181906382978723</v>
      </c>
      <c r="AK47" s="18">
        <v>0</v>
      </c>
      <c r="AL47" s="4"/>
    </row>
    <row r="48" spans="1:38" ht="38.25" outlineLevel="5" x14ac:dyDescent="0.25">
      <c r="A48" s="16" t="s">
        <v>24</v>
      </c>
      <c r="B48" s="17" t="s">
        <v>35</v>
      </c>
      <c r="C48" s="17" t="s">
        <v>23</v>
      </c>
      <c r="D48" s="17" t="s">
        <v>25</v>
      </c>
      <c r="E48" s="17" t="s">
        <v>3</v>
      </c>
      <c r="F48" s="17"/>
      <c r="G48" s="17"/>
      <c r="H48" s="17"/>
      <c r="I48" s="18">
        <v>235000</v>
      </c>
      <c r="J48" s="18">
        <v>235000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235000</v>
      </c>
      <c r="S48" s="18">
        <v>235000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30977.48</v>
      </c>
      <c r="AC48" s="18">
        <v>0</v>
      </c>
      <c r="AD48" s="18">
        <v>0</v>
      </c>
      <c r="AE48" s="18">
        <v>0</v>
      </c>
      <c r="AF48" s="18">
        <v>-30977.48</v>
      </c>
      <c r="AG48" s="19">
        <f t="shared" si="0"/>
        <v>13.181906382978722</v>
      </c>
      <c r="AH48" s="20">
        <f t="shared" si="1"/>
        <v>13.181906382978722</v>
      </c>
      <c r="AI48" s="18">
        <v>0</v>
      </c>
      <c r="AJ48" s="21">
        <v>0.13181906382978723</v>
      </c>
      <c r="AK48" s="18">
        <v>0</v>
      </c>
      <c r="AL48" s="4"/>
    </row>
    <row r="49" spans="1:38" ht="38.25" outlineLevel="6" x14ac:dyDescent="0.25">
      <c r="A49" s="16" t="s">
        <v>26</v>
      </c>
      <c r="B49" s="17" t="s">
        <v>35</v>
      </c>
      <c r="C49" s="17" t="s">
        <v>23</v>
      </c>
      <c r="D49" s="17" t="s">
        <v>27</v>
      </c>
      <c r="E49" s="17" t="s">
        <v>3</v>
      </c>
      <c r="F49" s="17"/>
      <c r="G49" s="17"/>
      <c r="H49" s="17"/>
      <c r="I49" s="18">
        <v>235000</v>
      </c>
      <c r="J49" s="18">
        <v>235000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235000</v>
      </c>
      <c r="S49" s="18">
        <v>235000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30977.48</v>
      </c>
      <c r="AC49" s="18">
        <v>0</v>
      </c>
      <c r="AD49" s="18">
        <v>0</v>
      </c>
      <c r="AE49" s="18">
        <v>0</v>
      </c>
      <c r="AF49" s="18">
        <v>-30977.48</v>
      </c>
      <c r="AG49" s="19">
        <f t="shared" si="0"/>
        <v>13.181906382978722</v>
      </c>
      <c r="AH49" s="20">
        <f t="shared" si="1"/>
        <v>13.181906382978722</v>
      </c>
      <c r="AI49" s="18">
        <v>0</v>
      </c>
      <c r="AJ49" s="21">
        <v>0.13181906382978723</v>
      </c>
      <c r="AK49" s="18">
        <v>0</v>
      </c>
      <c r="AL49" s="4"/>
    </row>
    <row r="50" spans="1:38" ht="38.25" outlineLevel="2" x14ac:dyDescent="0.25">
      <c r="A50" s="16" t="s">
        <v>8</v>
      </c>
      <c r="B50" s="17" t="s">
        <v>35</v>
      </c>
      <c r="C50" s="17" t="s">
        <v>9</v>
      </c>
      <c r="D50" s="17" t="s">
        <v>3</v>
      </c>
      <c r="E50" s="17" t="s">
        <v>3</v>
      </c>
      <c r="F50" s="17"/>
      <c r="G50" s="17"/>
      <c r="H50" s="17"/>
      <c r="I50" s="18">
        <v>82972000</v>
      </c>
      <c r="J50" s="18">
        <v>79302500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82972000</v>
      </c>
      <c r="S50" s="18">
        <v>79302500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48194314.539999999</v>
      </c>
      <c r="AC50" s="18">
        <v>0</v>
      </c>
      <c r="AD50" s="18">
        <v>0</v>
      </c>
      <c r="AE50" s="18">
        <v>0</v>
      </c>
      <c r="AF50" s="18">
        <v>-48194314.539999999</v>
      </c>
      <c r="AG50" s="19">
        <f t="shared" si="0"/>
        <v>58.085034156100853</v>
      </c>
      <c r="AH50" s="20">
        <f t="shared" si="1"/>
        <v>60.77275563822073</v>
      </c>
      <c r="AI50" s="18">
        <v>0</v>
      </c>
      <c r="AJ50" s="21">
        <v>0.60772755638220732</v>
      </c>
      <c r="AK50" s="18">
        <v>0</v>
      </c>
      <c r="AL50" s="4"/>
    </row>
    <row r="51" spans="1:38" ht="25.5" outlineLevel="3" x14ac:dyDescent="0.25">
      <c r="A51" s="16" t="s">
        <v>46</v>
      </c>
      <c r="B51" s="17" t="s">
        <v>35</v>
      </c>
      <c r="C51" s="17" t="s">
        <v>47</v>
      </c>
      <c r="D51" s="17" t="s">
        <v>3</v>
      </c>
      <c r="E51" s="17" t="s">
        <v>3</v>
      </c>
      <c r="F51" s="17"/>
      <c r="G51" s="17"/>
      <c r="H51" s="17"/>
      <c r="I51" s="18">
        <v>82972000</v>
      </c>
      <c r="J51" s="18">
        <v>79302500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82972000</v>
      </c>
      <c r="S51" s="18">
        <v>79302500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48194314.539999999</v>
      </c>
      <c r="AC51" s="18">
        <v>0</v>
      </c>
      <c r="AD51" s="18">
        <v>0</v>
      </c>
      <c r="AE51" s="18">
        <v>0</v>
      </c>
      <c r="AF51" s="18">
        <v>-48194314.539999999</v>
      </c>
      <c r="AG51" s="19">
        <f t="shared" si="0"/>
        <v>58.085034156100853</v>
      </c>
      <c r="AH51" s="20">
        <f t="shared" si="1"/>
        <v>60.77275563822073</v>
      </c>
      <c r="AI51" s="18">
        <v>0</v>
      </c>
      <c r="AJ51" s="21">
        <v>0.60772755638220732</v>
      </c>
      <c r="AK51" s="18">
        <v>0</v>
      </c>
      <c r="AL51" s="4"/>
    </row>
    <row r="52" spans="1:38" ht="76.5" outlineLevel="5" x14ac:dyDescent="0.25">
      <c r="A52" s="16" t="s">
        <v>12</v>
      </c>
      <c r="B52" s="17" t="s">
        <v>35</v>
      </c>
      <c r="C52" s="17" t="s">
        <v>47</v>
      </c>
      <c r="D52" s="17" t="s">
        <v>13</v>
      </c>
      <c r="E52" s="17" t="s">
        <v>3</v>
      </c>
      <c r="F52" s="17"/>
      <c r="G52" s="17"/>
      <c r="H52" s="17"/>
      <c r="I52" s="18">
        <v>81112800</v>
      </c>
      <c r="J52" s="18">
        <v>77443800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81112800</v>
      </c>
      <c r="S52" s="18">
        <v>77443800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47512437.890000001</v>
      </c>
      <c r="AC52" s="18">
        <v>0</v>
      </c>
      <c r="AD52" s="18">
        <v>0</v>
      </c>
      <c r="AE52" s="18">
        <v>0</v>
      </c>
      <c r="AF52" s="18">
        <v>-47512437.890000001</v>
      </c>
      <c r="AG52" s="19">
        <f t="shared" si="0"/>
        <v>58.575758560917635</v>
      </c>
      <c r="AH52" s="20">
        <f t="shared" si="1"/>
        <v>61.350860740304583</v>
      </c>
      <c r="AI52" s="18">
        <v>0</v>
      </c>
      <c r="AJ52" s="21">
        <v>0.6135086074030458</v>
      </c>
      <c r="AK52" s="18">
        <v>0</v>
      </c>
      <c r="AL52" s="4"/>
    </row>
    <row r="53" spans="1:38" ht="25.5" outlineLevel="6" x14ac:dyDescent="0.25">
      <c r="A53" s="16" t="s">
        <v>14</v>
      </c>
      <c r="B53" s="17" t="s">
        <v>35</v>
      </c>
      <c r="C53" s="17" t="s">
        <v>47</v>
      </c>
      <c r="D53" s="17" t="s">
        <v>15</v>
      </c>
      <c r="E53" s="17" t="s">
        <v>3</v>
      </c>
      <c r="F53" s="17"/>
      <c r="G53" s="17"/>
      <c r="H53" s="17"/>
      <c r="I53" s="18">
        <v>81112800</v>
      </c>
      <c r="J53" s="18">
        <v>77443800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81112800</v>
      </c>
      <c r="S53" s="18">
        <v>77443800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47512437.890000001</v>
      </c>
      <c r="AC53" s="18">
        <v>0</v>
      </c>
      <c r="AD53" s="18">
        <v>0</v>
      </c>
      <c r="AE53" s="18">
        <v>0</v>
      </c>
      <c r="AF53" s="18">
        <v>-47512437.890000001</v>
      </c>
      <c r="AG53" s="19">
        <f t="shared" si="0"/>
        <v>58.575758560917635</v>
      </c>
      <c r="AH53" s="20">
        <f t="shared" si="1"/>
        <v>61.350860740304583</v>
      </c>
      <c r="AI53" s="18">
        <v>0</v>
      </c>
      <c r="AJ53" s="21">
        <v>0.6135086074030458</v>
      </c>
      <c r="AK53" s="18">
        <v>0</v>
      </c>
      <c r="AL53" s="4"/>
    </row>
    <row r="54" spans="1:38" ht="38.25" outlineLevel="5" x14ac:dyDescent="0.25">
      <c r="A54" s="16" t="s">
        <v>24</v>
      </c>
      <c r="B54" s="17" t="s">
        <v>35</v>
      </c>
      <c r="C54" s="17" t="s">
        <v>47</v>
      </c>
      <c r="D54" s="17" t="s">
        <v>25</v>
      </c>
      <c r="E54" s="17" t="s">
        <v>3</v>
      </c>
      <c r="F54" s="17"/>
      <c r="G54" s="17"/>
      <c r="H54" s="17"/>
      <c r="I54" s="18">
        <v>1854200</v>
      </c>
      <c r="J54" s="18">
        <v>1853700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1854200</v>
      </c>
      <c r="S54" s="18">
        <v>1853700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680074.65</v>
      </c>
      <c r="AC54" s="18">
        <v>0</v>
      </c>
      <c r="AD54" s="18">
        <v>0</v>
      </c>
      <c r="AE54" s="18">
        <v>0</v>
      </c>
      <c r="AF54" s="18">
        <v>-680074.65</v>
      </c>
      <c r="AG54" s="19">
        <f t="shared" si="0"/>
        <v>36.67752399956855</v>
      </c>
      <c r="AH54" s="20">
        <f t="shared" si="1"/>
        <v>36.687417057776337</v>
      </c>
      <c r="AI54" s="18">
        <v>0</v>
      </c>
      <c r="AJ54" s="21">
        <v>0.36687417057776339</v>
      </c>
      <c r="AK54" s="18">
        <v>0</v>
      </c>
      <c r="AL54" s="4"/>
    </row>
    <row r="55" spans="1:38" ht="38.25" outlineLevel="6" x14ac:dyDescent="0.25">
      <c r="A55" s="16" t="s">
        <v>26</v>
      </c>
      <c r="B55" s="17" t="s">
        <v>35</v>
      </c>
      <c r="C55" s="17" t="s">
        <v>47</v>
      </c>
      <c r="D55" s="17" t="s">
        <v>27</v>
      </c>
      <c r="E55" s="17" t="s">
        <v>3</v>
      </c>
      <c r="F55" s="17"/>
      <c r="G55" s="17"/>
      <c r="H55" s="17"/>
      <c r="I55" s="18">
        <v>1854200</v>
      </c>
      <c r="J55" s="18">
        <v>1853700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1854200</v>
      </c>
      <c r="S55" s="18">
        <v>1853700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680074.65</v>
      </c>
      <c r="AC55" s="18">
        <v>0</v>
      </c>
      <c r="AD55" s="18">
        <v>0</v>
      </c>
      <c r="AE55" s="18">
        <v>0</v>
      </c>
      <c r="AF55" s="18">
        <v>-680074.65</v>
      </c>
      <c r="AG55" s="19">
        <f t="shared" si="0"/>
        <v>36.67752399956855</v>
      </c>
      <c r="AH55" s="20">
        <f t="shared" si="1"/>
        <v>36.687417057776337</v>
      </c>
      <c r="AI55" s="18">
        <v>0</v>
      </c>
      <c r="AJ55" s="21">
        <v>0.36687417057776339</v>
      </c>
      <c r="AK55" s="18">
        <v>0</v>
      </c>
      <c r="AL55" s="4"/>
    </row>
    <row r="56" spans="1:38" outlineLevel="5" x14ac:dyDescent="0.25">
      <c r="A56" s="16" t="s">
        <v>48</v>
      </c>
      <c r="B56" s="17" t="s">
        <v>35</v>
      </c>
      <c r="C56" s="17" t="s">
        <v>47</v>
      </c>
      <c r="D56" s="17" t="s">
        <v>49</v>
      </c>
      <c r="E56" s="17" t="s">
        <v>3</v>
      </c>
      <c r="F56" s="17"/>
      <c r="G56" s="17"/>
      <c r="H56" s="17"/>
      <c r="I56" s="18">
        <v>5000</v>
      </c>
      <c r="J56" s="18">
        <v>5000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5000</v>
      </c>
      <c r="S56" s="18">
        <v>5000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1802</v>
      </c>
      <c r="AC56" s="18">
        <v>0</v>
      </c>
      <c r="AD56" s="18">
        <v>0</v>
      </c>
      <c r="AE56" s="18">
        <v>0</v>
      </c>
      <c r="AF56" s="18">
        <v>-1802</v>
      </c>
      <c r="AG56" s="19">
        <f t="shared" si="0"/>
        <v>36.04</v>
      </c>
      <c r="AH56" s="20">
        <f t="shared" si="1"/>
        <v>36.04</v>
      </c>
      <c r="AI56" s="18">
        <v>0</v>
      </c>
      <c r="AJ56" s="21">
        <v>0.3604</v>
      </c>
      <c r="AK56" s="18">
        <v>0</v>
      </c>
      <c r="AL56" s="4"/>
    </row>
    <row r="57" spans="1:38" ht="25.5" outlineLevel="6" x14ac:dyDescent="0.25">
      <c r="A57" s="16" t="s">
        <v>50</v>
      </c>
      <c r="B57" s="17" t="s">
        <v>35</v>
      </c>
      <c r="C57" s="17" t="s">
        <v>47</v>
      </c>
      <c r="D57" s="17" t="s">
        <v>51</v>
      </c>
      <c r="E57" s="17" t="s">
        <v>3</v>
      </c>
      <c r="F57" s="17"/>
      <c r="G57" s="17"/>
      <c r="H57" s="17"/>
      <c r="I57" s="18">
        <v>5000</v>
      </c>
      <c r="J57" s="18">
        <v>5000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5000</v>
      </c>
      <c r="S57" s="18">
        <v>5000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1802</v>
      </c>
      <c r="AC57" s="18">
        <v>0</v>
      </c>
      <c r="AD57" s="18">
        <v>0</v>
      </c>
      <c r="AE57" s="18">
        <v>0</v>
      </c>
      <c r="AF57" s="18">
        <v>-1802</v>
      </c>
      <c r="AG57" s="19">
        <f t="shared" si="0"/>
        <v>36.04</v>
      </c>
      <c r="AH57" s="20">
        <f t="shared" si="1"/>
        <v>36.04</v>
      </c>
      <c r="AI57" s="18">
        <v>0</v>
      </c>
      <c r="AJ57" s="21">
        <v>0.3604</v>
      </c>
      <c r="AK57" s="18">
        <v>0</v>
      </c>
      <c r="AL57" s="4"/>
    </row>
    <row r="58" spans="1:38" outlineLevel="2" x14ac:dyDescent="0.25">
      <c r="A58" s="16" t="s">
        <v>52</v>
      </c>
      <c r="B58" s="17" t="s">
        <v>35</v>
      </c>
      <c r="C58" s="17" t="s">
        <v>53</v>
      </c>
      <c r="D58" s="17" t="s">
        <v>3</v>
      </c>
      <c r="E58" s="17" t="s">
        <v>3</v>
      </c>
      <c r="F58" s="17"/>
      <c r="G58" s="17"/>
      <c r="H58" s="17"/>
      <c r="I58" s="18">
        <v>6758400</v>
      </c>
      <c r="J58" s="18">
        <v>6758400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6758400</v>
      </c>
      <c r="S58" s="18">
        <v>6758400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2592110.7599999998</v>
      </c>
      <c r="AC58" s="18">
        <v>0</v>
      </c>
      <c r="AD58" s="18">
        <v>0</v>
      </c>
      <c r="AE58" s="18">
        <v>0</v>
      </c>
      <c r="AF58" s="18">
        <v>-2592110.7599999998</v>
      </c>
      <c r="AG58" s="19">
        <f t="shared" si="0"/>
        <v>38.35391157670454</v>
      </c>
      <c r="AH58" s="20">
        <f t="shared" si="1"/>
        <v>38.35391157670454</v>
      </c>
      <c r="AI58" s="18">
        <v>0</v>
      </c>
      <c r="AJ58" s="21">
        <v>0.38353911576704547</v>
      </c>
      <c r="AK58" s="18">
        <v>0</v>
      </c>
      <c r="AL58" s="4"/>
    </row>
    <row r="59" spans="1:38" ht="38.25" outlineLevel="3" x14ac:dyDescent="0.25">
      <c r="A59" s="16" t="s">
        <v>54</v>
      </c>
      <c r="B59" s="17" t="s">
        <v>35</v>
      </c>
      <c r="C59" s="17" t="s">
        <v>55</v>
      </c>
      <c r="D59" s="17" t="s">
        <v>3</v>
      </c>
      <c r="E59" s="17" t="s">
        <v>3</v>
      </c>
      <c r="F59" s="17"/>
      <c r="G59" s="17"/>
      <c r="H59" s="17"/>
      <c r="I59" s="18">
        <v>6758400</v>
      </c>
      <c r="J59" s="18">
        <v>6758400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6758400</v>
      </c>
      <c r="S59" s="18">
        <v>6758400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2592110.7599999998</v>
      </c>
      <c r="AC59" s="18">
        <v>0</v>
      </c>
      <c r="AD59" s="18">
        <v>0</v>
      </c>
      <c r="AE59" s="18">
        <v>0</v>
      </c>
      <c r="AF59" s="18">
        <v>-2592110.7599999998</v>
      </c>
      <c r="AG59" s="19">
        <f t="shared" si="0"/>
        <v>38.35391157670454</v>
      </c>
      <c r="AH59" s="20">
        <f t="shared" si="1"/>
        <v>38.35391157670454</v>
      </c>
      <c r="AI59" s="18">
        <v>0</v>
      </c>
      <c r="AJ59" s="21">
        <v>0.38353911576704547</v>
      </c>
      <c r="AK59" s="18">
        <v>0</v>
      </c>
      <c r="AL59" s="4"/>
    </row>
    <row r="60" spans="1:38" ht="76.5" outlineLevel="5" x14ac:dyDescent="0.25">
      <c r="A60" s="16" t="s">
        <v>12</v>
      </c>
      <c r="B60" s="17" t="s">
        <v>35</v>
      </c>
      <c r="C60" s="17" t="s">
        <v>55</v>
      </c>
      <c r="D60" s="17" t="s">
        <v>13</v>
      </c>
      <c r="E60" s="17" t="s">
        <v>3</v>
      </c>
      <c r="F60" s="17"/>
      <c r="G60" s="17"/>
      <c r="H60" s="17"/>
      <c r="I60" s="18">
        <v>5852900</v>
      </c>
      <c r="J60" s="18">
        <v>5982100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5852900</v>
      </c>
      <c r="S60" s="18">
        <v>5982100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2491932.7599999998</v>
      </c>
      <c r="AC60" s="18">
        <v>0</v>
      </c>
      <c r="AD60" s="18">
        <v>0</v>
      </c>
      <c r="AE60" s="18">
        <v>0</v>
      </c>
      <c r="AF60" s="18">
        <v>-2491932.7599999998</v>
      </c>
      <c r="AG60" s="19">
        <f t="shared" si="0"/>
        <v>42.576035127885319</v>
      </c>
      <c r="AH60" s="20">
        <f t="shared" si="1"/>
        <v>41.65648785543538</v>
      </c>
      <c r="AI60" s="18">
        <v>0</v>
      </c>
      <c r="AJ60" s="21">
        <v>0.41656487855435381</v>
      </c>
      <c r="AK60" s="18">
        <v>0</v>
      </c>
      <c r="AL60" s="4"/>
    </row>
    <row r="61" spans="1:38" ht="25.5" outlineLevel="6" x14ac:dyDescent="0.25">
      <c r="A61" s="16" t="s">
        <v>14</v>
      </c>
      <c r="B61" s="17" t="s">
        <v>35</v>
      </c>
      <c r="C61" s="17" t="s">
        <v>55</v>
      </c>
      <c r="D61" s="17" t="s">
        <v>15</v>
      </c>
      <c r="E61" s="17" t="s">
        <v>3</v>
      </c>
      <c r="F61" s="17"/>
      <c r="G61" s="17"/>
      <c r="H61" s="17"/>
      <c r="I61" s="18">
        <v>5852900</v>
      </c>
      <c r="J61" s="18">
        <v>5982100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5852900</v>
      </c>
      <c r="S61" s="18">
        <v>5982100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2491932.7599999998</v>
      </c>
      <c r="AC61" s="18">
        <v>0</v>
      </c>
      <c r="AD61" s="18">
        <v>0</v>
      </c>
      <c r="AE61" s="18">
        <v>0</v>
      </c>
      <c r="AF61" s="18">
        <v>-2491932.7599999998</v>
      </c>
      <c r="AG61" s="19">
        <f t="shared" si="0"/>
        <v>42.576035127885319</v>
      </c>
      <c r="AH61" s="20">
        <f t="shared" si="1"/>
        <v>41.65648785543538</v>
      </c>
      <c r="AI61" s="18">
        <v>0</v>
      </c>
      <c r="AJ61" s="21">
        <v>0.41656487855435381</v>
      </c>
      <c r="AK61" s="18">
        <v>0</v>
      </c>
      <c r="AL61" s="4"/>
    </row>
    <row r="62" spans="1:38" ht="38.25" outlineLevel="5" x14ac:dyDescent="0.25">
      <c r="A62" s="16" t="s">
        <v>24</v>
      </c>
      <c r="B62" s="17" t="s">
        <v>35</v>
      </c>
      <c r="C62" s="17" t="s">
        <v>55</v>
      </c>
      <c r="D62" s="17" t="s">
        <v>25</v>
      </c>
      <c r="E62" s="17" t="s">
        <v>3</v>
      </c>
      <c r="F62" s="17"/>
      <c r="G62" s="17"/>
      <c r="H62" s="17"/>
      <c r="I62" s="18">
        <v>905500</v>
      </c>
      <c r="J62" s="18">
        <v>776300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905500</v>
      </c>
      <c r="S62" s="18">
        <v>776300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100178</v>
      </c>
      <c r="AC62" s="18">
        <v>0</v>
      </c>
      <c r="AD62" s="18">
        <v>0</v>
      </c>
      <c r="AE62" s="18">
        <v>0</v>
      </c>
      <c r="AF62" s="18">
        <v>-100178</v>
      </c>
      <c r="AG62" s="19">
        <f t="shared" si="0"/>
        <v>11.063279955825511</v>
      </c>
      <c r="AH62" s="20">
        <f t="shared" si="1"/>
        <v>12.904547211129719</v>
      </c>
      <c r="AI62" s="18">
        <v>0</v>
      </c>
      <c r="AJ62" s="21">
        <v>0.12904547211129719</v>
      </c>
      <c r="AK62" s="18">
        <v>0</v>
      </c>
      <c r="AL62" s="4"/>
    </row>
    <row r="63" spans="1:38" ht="38.25" outlineLevel="6" x14ac:dyDescent="0.25">
      <c r="A63" s="16" t="s">
        <v>26</v>
      </c>
      <c r="B63" s="17" t="s">
        <v>35</v>
      </c>
      <c r="C63" s="17" t="s">
        <v>55</v>
      </c>
      <c r="D63" s="17" t="s">
        <v>27</v>
      </c>
      <c r="E63" s="17" t="s">
        <v>3</v>
      </c>
      <c r="F63" s="17"/>
      <c r="G63" s="17"/>
      <c r="H63" s="17"/>
      <c r="I63" s="18">
        <v>905500</v>
      </c>
      <c r="J63" s="18">
        <v>776300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905500</v>
      </c>
      <c r="S63" s="18">
        <v>776300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100178</v>
      </c>
      <c r="AC63" s="18">
        <v>0</v>
      </c>
      <c r="AD63" s="18">
        <v>0</v>
      </c>
      <c r="AE63" s="18">
        <v>0</v>
      </c>
      <c r="AF63" s="18">
        <v>-100178</v>
      </c>
      <c r="AG63" s="19">
        <f t="shared" si="0"/>
        <v>11.063279955825511</v>
      </c>
      <c r="AH63" s="20">
        <f t="shared" si="1"/>
        <v>12.904547211129719</v>
      </c>
      <c r="AI63" s="18">
        <v>0</v>
      </c>
      <c r="AJ63" s="21">
        <v>0.12904547211129719</v>
      </c>
      <c r="AK63" s="18">
        <v>0</v>
      </c>
      <c r="AL63" s="4"/>
    </row>
    <row r="64" spans="1:38" s="34" customFormat="1" outlineLevel="1" x14ac:dyDescent="0.25">
      <c r="A64" s="27" t="s">
        <v>56</v>
      </c>
      <c r="B64" s="28" t="s">
        <v>57</v>
      </c>
      <c r="C64" s="28" t="s">
        <v>5</v>
      </c>
      <c r="D64" s="28" t="s">
        <v>3</v>
      </c>
      <c r="E64" s="28" t="s">
        <v>3</v>
      </c>
      <c r="F64" s="28"/>
      <c r="G64" s="28"/>
      <c r="H64" s="28"/>
      <c r="I64" s="29">
        <v>3700</v>
      </c>
      <c r="J64" s="29">
        <v>3700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3700</v>
      </c>
      <c r="S64" s="29">
        <v>3700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30">
        <f t="shared" si="0"/>
        <v>0</v>
      </c>
      <c r="AH64" s="31">
        <f t="shared" si="1"/>
        <v>0</v>
      </c>
      <c r="AI64" s="29">
        <v>0</v>
      </c>
      <c r="AJ64" s="32">
        <v>0</v>
      </c>
      <c r="AK64" s="29">
        <v>0</v>
      </c>
      <c r="AL64" s="33"/>
    </row>
    <row r="65" spans="1:38" outlineLevel="2" x14ac:dyDescent="0.25">
      <c r="A65" s="16" t="s">
        <v>52</v>
      </c>
      <c r="B65" s="17" t="s">
        <v>57</v>
      </c>
      <c r="C65" s="17" t="s">
        <v>53</v>
      </c>
      <c r="D65" s="17" t="s">
        <v>3</v>
      </c>
      <c r="E65" s="17" t="s">
        <v>3</v>
      </c>
      <c r="F65" s="17"/>
      <c r="G65" s="17"/>
      <c r="H65" s="17"/>
      <c r="I65" s="18">
        <v>3700</v>
      </c>
      <c r="J65" s="18">
        <v>3700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3700</v>
      </c>
      <c r="S65" s="18">
        <v>3700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9">
        <f t="shared" si="0"/>
        <v>0</v>
      </c>
      <c r="AH65" s="20">
        <f t="shared" si="1"/>
        <v>0</v>
      </c>
      <c r="AI65" s="18">
        <v>0</v>
      </c>
      <c r="AJ65" s="21">
        <v>0</v>
      </c>
      <c r="AK65" s="18">
        <v>0</v>
      </c>
      <c r="AL65" s="4"/>
    </row>
    <row r="66" spans="1:38" ht="38.25" outlineLevel="3" x14ac:dyDescent="0.25">
      <c r="A66" s="16" t="s">
        <v>54</v>
      </c>
      <c r="B66" s="17" t="s">
        <v>57</v>
      </c>
      <c r="C66" s="17" t="s">
        <v>55</v>
      </c>
      <c r="D66" s="17" t="s">
        <v>3</v>
      </c>
      <c r="E66" s="17" t="s">
        <v>3</v>
      </c>
      <c r="F66" s="17"/>
      <c r="G66" s="17"/>
      <c r="H66" s="17"/>
      <c r="I66" s="18">
        <v>3700</v>
      </c>
      <c r="J66" s="18">
        <v>3700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3700</v>
      </c>
      <c r="S66" s="18">
        <v>3700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9">
        <f t="shared" si="0"/>
        <v>0</v>
      </c>
      <c r="AH66" s="20">
        <f t="shared" si="1"/>
        <v>0</v>
      </c>
      <c r="AI66" s="18">
        <v>0</v>
      </c>
      <c r="AJ66" s="21">
        <v>0</v>
      </c>
      <c r="AK66" s="18">
        <v>0</v>
      </c>
      <c r="AL66" s="4"/>
    </row>
    <row r="67" spans="1:38" ht="38.25" outlineLevel="5" x14ac:dyDescent="0.25">
      <c r="A67" s="16" t="s">
        <v>24</v>
      </c>
      <c r="B67" s="17" t="s">
        <v>57</v>
      </c>
      <c r="C67" s="17" t="s">
        <v>55</v>
      </c>
      <c r="D67" s="17" t="s">
        <v>25</v>
      </c>
      <c r="E67" s="17" t="s">
        <v>3</v>
      </c>
      <c r="F67" s="17"/>
      <c r="G67" s="17"/>
      <c r="H67" s="17"/>
      <c r="I67" s="18">
        <v>3700</v>
      </c>
      <c r="J67" s="18">
        <v>3700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3700</v>
      </c>
      <c r="S67" s="18">
        <v>3700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9">
        <f t="shared" si="0"/>
        <v>0</v>
      </c>
      <c r="AH67" s="20">
        <f t="shared" si="1"/>
        <v>0</v>
      </c>
      <c r="AI67" s="18">
        <v>0</v>
      </c>
      <c r="AJ67" s="21">
        <v>0</v>
      </c>
      <c r="AK67" s="18">
        <v>0</v>
      </c>
      <c r="AL67" s="4"/>
    </row>
    <row r="68" spans="1:38" ht="38.25" outlineLevel="6" x14ac:dyDescent="0.25">
      <c r="A68" s="16" t="s">
        <v>26</v>
      </c>
      <c r="B68" s="17" t="s">
        <v>57</v>
      </c>
      <c r="C68" s="17" t="s">
        <v>55</v>
      </c>
      <c r="D68" s="17" t="s">
        <v>27</v>
      </c>
      <c r="E68" s="17" t="s">
        <v>3</v>
      </c>
      <c r="F68" s="17"/>
      <c r="G68" s="17"/>
      <c r="H68" s="17"/>
      <c r="I68" s="18">
        <v>3700</v>
      </c>
      <c r="J68" s="18">
        <v>3700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3700</v>
      </c>
      <c r="S68" s="18">
        <v>3700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9">
        <f t="shared" si="0"/>
        <v>0</v>
      </c>
      <c r="AH68" s="20">
        <f t="shared" si="1"/>
        <v>0</v>
      </c>
      <c r="AI68" s="18">
        <v>0</v>
      </c>
      <c r="AJ68" s="21">
        <v>0</v>
      </c>
      <c r="AK68" s="18">
        <v>0</v>
      </c>
      <c r="AL68" s="4"/>
    </row>
    <row r="69" spans="1:38" s="34" customFormat="1" ht="51" outlineLevel="1" x14ac:dyDescent="0.25">
      <c r="A69" s="27" t="s">
        <v>58</v>
      </c>
      <c r="B69" s="28" t="s">
        <v>59</v>
      </c>
      <c r="C69" s="28" t="s">
        <v>5</v>
      </c>
      <c r="D69" s="28" t="s">
        <v>3</v>
      </c>
      <c r="E69" s="28" t="s">
        <v>3</v>
      </c>
      <c r="F69" s="28"/>
      <c r="G69" s="28"/>
      <c r="H69" s="28"/>
      <c r="I69" s="29">
        <v>30950000</v>
      </c>
      <c r="J69" s="29">
        <v>30950000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30950000</v>
      </c>
      <c r="S69" s="29">
        <v>30950000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17964182.25</v>
      </c>
      <c r="AC69" s="29">
        <v>0</v>
      </c>
      <c r="AD69" s="29">
        <v>0</v>
      </c>
      <c r="AE69" s="29">
        <v>0</v>
      </c>
      <c r="AF69" s="29">
        <v>-17964182.25</v>
      </c>
      <c r="AG69" s="30">
        <f t="shared" si="0"/>
        <v>58.042592084006458</v>
      </c>
      <c r="AH69" s="31">
        <f t="shared" si="1"/>
        <v>58.042592084006458</v>
      </c>
      <c r="AI69" s="29">
        <v>0</v>
      </c>
      <c r="AJ69" s="32">
        <v>0.58042592084006461</v>
      </c>
      <c r="AK69" s="29">
        <v>0</v>
      </c>
      <c r="AL69" s="33"/>
    </row>
    <row r="70" spans="1:38" ht="51" outlineLevel="2" x14ac:dyDescent="0.25">
      <c r="A70" s="16" t="s">
        <v>60</v>
      </c>
      <c r="B70" s="17" t="s">
        <v>59</v>
      </c>
      <c r="C70" s="17" t="s">
        <v>61</v>
      </c>
      <c r="D70" s="17" t="s">
        <v>3</v>
      </c>
      <c r="E70" s="17" t="s">
        <v>3</v>
      </c>
      <c r="F70" s="17"/>
      <c r="G70" s="17"/>
      <c r="H70" s="17"/>
      <c r="I70" s="18">
        <v>22505000</v>
      </c>
      <c r="J70" s="18">
        <v>22505000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22505000</v>
      </c>
      <c r="S70" s="18">
        <v>22505000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13049262.52</v>
      </c>
      <c r="AC70" s="18">
        <v>0</v>
      </c>
      <c r="AD70" s="18">
        <v>0</v>
      </c>
      <c r="AE70" s="18">
        <v>0</v>
      </c>
      <c r="AF70" s="18">
        <v>-13049262.52</v>
      </c>
      <c r="AG70" s="19">
        <f t="shared" si="0"/>
        <v>57.983837013996883</v>
      </c>
      <c r="AH70" s="20">
        <f t="shared" si="1"/>
        <v>57.983837013996883</v>
      </c>
      <c r="AI70" s="18">
        <v>0</v>
      </c>
      <c r="AJ70" s="21">
        <v>0.57983837013996886</v>
      </c>
      <c r="AK70" s="18">
        <v>0</v>
      </c>
      <c r="AL70" s="4"/>
    </row>
    <row r="71" spans="1:38" ht="51" outlineLevel="4" x14ac:dyDescent="0.25">
      <c r="A71" s="16" t="s">
        <v>62</v>
      </c>
      <c r="B71" s="17" t="s">
        <v>59</v>
      </c>
      <c r="C71" s="17" t="s">
        <v>63</v>
      </c>
      <c r="D71" s="17" t="s">
        <v>3</v>
      </c>
      <c r="E71" s="17" t="s">
        <v>3</v>
      </c>
      <c r="F71" s="17"/>
      <c r="G71" s="17"/>
      <c r="H71" s="17"/>
      <c r="I71" s="18">
        <v>22505000</v>
      </c>
      <c r="J71" s="18">
        <v>22505000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22505000</v>
      </c>
      <c r="S71" s="18">
        <v>22505000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13049262.52</v>
      </c>
      <c r="AC71" s="18">
        <v>0</v>
      </c>
      <c r="AD71" s="18">
        <v>0</v>
      </c>
      <c r="AE71" s="18">
        <v>0</v>
      </c>
      <c r="AF71" s="18">
        <v>-13049262.52</v>
      </c>
      <c r="AG71" s="19">
        <f t="shared" si="0"/>
        <v>57.983837013996883</v>
      </c>
      <c r="AH71" s="20">
        <f t="shared" si="1"/>
        <v>57.983837013996883</v>
      </c>
      <c r="AI71" s="18">
        <v>0</v>
      </c>
      <c r="AJ71" s="21">
        <v>0.57983837013996886</v>
      </c>
      <c r="AK71" s="18">
        <v>0</v>
      </c>
      <c r="AL71" s="4"/>
    </row>
    <row r="72" spans="1:38" ht="76.5" outlineLevel="5" x14ac:dyDescent="0.25">
      <c r="A72" s="16" t="s">
        <v>12</v>
      </c>
      <c r="B72" s="17" t="s">
        <v>59</v>
      </c>
      <c r="C72" s="17" t="s">
        <v>63</v>
      </c>
      <c r="D72" s="17" t="s">
        <v>13</v>
      </c>
      <c r="E72" s="17" t="s">
        <v>3</v>
      </c>
      <c r="F72" s="17"/>
      <c r="G72" s="17"/>
      <c r="H72" s="17"/>
      <c r="I72" s="18">
        <v>22305000</v>
      </c>
      <c r="J72" s="18">
        <v>22305000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22305000</v>
      </c>
      <c r="S72" s="18">
        <v>22305000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12965074.26</v>
      </c>
      <c r="AC72" s="18">
        <v>0</v>
      </c>
      <c r="AD72" s="18">
        <v>0</v>
      </c>
      <c r="AE72" s="18">
        <v>0</v>
      </c>
      <c r="AF72" s="18">
        <v>-12965074.26</v>
      </c>
      <c r="AG72" s="19">
        <f t="shared" si="0"/>
        <v>58.126313651647607</v>
      </c>
      <c r="AH72" s="20">
        <f t="shared" si="1"/>
        <v>58.126313651647607</v>
      </c>
      <c r="AI72" s="18">
        <v>0</v>
      </c>
      <c r="AJ72" s="21">
        <v>0.5812631365164761</v>
      </c>
      <c r="AK72" s="18">
        <v>0</v>
      </c>
      <c r="AL72" s="4"/>
    </row>
    <row r="73" spans="1:38" ht="25.5" outlineLevel="6" x14ac:dyDescent="0.25">
      <c r="A73" s="16" t="s">
        <v>14</v>
      </c>
      <c r="B73" s="17" t="s">
        <v>59</v>
      </c>
      <c r="C73" s="17" t="s">
        <v>63</v>
      </c>
      <c r="D73" s="17" t="s">
        <v>15</v>
      </c>
      <c r="E73" s="17" t="s">
        <v>3</v>
      </c>
      <c r="F73" s="17"/>
      <c r="G73" s="17"/>
      <c r="H73" s="17"/>
      <c r="I73" s="18">
        <v>22305000</v>
      </c>
      <c r="J73" s="18">
        <v>22305000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22305000</v>
      </c>
      <c r="S73" s="18">
        <v>22305000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12965074.26</v>
      </c>
      <c r="AC73" s="18">
        <v>0</v>
      </c>
      <c r="AD73" s="18">
        <v>0</v>
      </c>
      <c r="AE73" s="18">
        <v>0</v>
      </c>
      <c r="AF73" s="18">
        <v>-12965074.26</v>
      </c>
      <c r="AG73" s="19">
        <f t="shared" si="0"/>
        <v>58.126313651647607</v>
      </c>
      <c r="AH73" s="20">
        <f t="shared" si="1"/>
        <v>58.126313651647607</v>
      </c>
      <c r="AI73" s="18">
        <v>0</v>
      </c>
      <c r="AJ73" s="21">
        <v>0.5812631365164761</v>
      </c>
      <c r="AK73" s="18">
        <v>0</v>
      </c>
      <c r="AL73" s="4"/>
    </row>
    <row r="74" spans="1:38" ht="38.25" outlineLevel="5" x14ac:dyDescent="0.25">
      <c r="A74" s="16" t="s">
        <v>24</v>
      </c>
      <c r="B74" s="17" t="s">
        <v>59</v>
      </c>
      <c r="C74" s="17" t="s">
        <v>63</v>
      </c>
      <c r="D74" s="17" t="s">
        <v>25</v>
      </c>
      <c r="E74" s="17" t="s">
        <v>3</v>
      </c>
      <c r="F74" s="17"/>
      <c r="G74" s="17"/>
      <c r="H74" s="17"/>
      <c r="I74" s="18">
        <v>200000</v>
      </c>
      <c r="J74" s="18">
        <v>199999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200000</v>
      </c>
      <c r="S74" s="18">
        <v>199999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84188</v>
      </c>
      <c r="AC74" s="18">
        <v>0</v>
      </c>
      <c r="AD74" s="18">
        <v>0</v>
      </c>
      <c r="AE74" s="18">
        <v>0</v>
      </c>
      <c r="AF74" s="18">
        <v>-84188</v>
      </c>
      <c r="AG74" s="19">
        <f t="shared" si="0"/>
        <v>42.094000000000001</v>
      </c>
      <c r="AH74" s="20">
        <f t="shared" si="1"/>
        <v>42.094210471052357</v>
      </c>
      <c r="AI74" s="18">
        <v>0</v>
      </c>
      <c r="AJ74" s="21">
        <v>0.42094210471052357</v>
      </c>
      <c r="AK74" s="18">
        <v>0</v>
      </c>
      <c r="AL74" s="4"/>
    </row>
    <row r="75" spans="1:38" ht="38.25" outlineLevel="6" x14ac:dyDescent="0.25">
      <c r="A75" s="16" t="s">
        <v>26</v>
      </c>
      <c r="B75" s="17" t="s">
        <v>59</v>
      </c>
      <c r="C75" s="17" t="s">
        <v>63</v>
      </c>
      <c r="D75" s="17" t="s">
        <v>27</v>
      </c>
      <c r="E75" s="17" t="s">
        <v>3</v>
      </c>
      <c r="F75" s="17"/>
      <c r="G75" s="17"/>
      <c r="H75" s="17"/>
      <c r="I75" s="18">
        <v>200000</v>
      </c>
      <c r="J75" s="18">
        <v>199999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200000</v>
      </c>
      <c r="S75" s="18">
        <v>199999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84188</v>
      </c>
      <c r="AC75" s="18">
        <v>0</v>
      </c>
      <c r="AD75" s="18">
        <v>0</v>
      </c>
      <c r="AE75" s="18">
        <v>0</v>
      </c>
      <c r="AF75" s="18">
        <v>-84188</v>
      </c>
      <c r="AG75" s="19">
        <f t="shared" si="0"/>
        <v>42.094000000000001</v>
      </c>
      <c r="AH75" s="20">
        <f t="shared" si="1"/>
        <v>42.094210471052357</v>
      </c>
      <c r="AI75" s="18">
        <v>0</v>
      </c>
      <c r="AJ75" s="21">
        <v>0.42094210471052357</v>
      </c>
      <c r="AK75" s="18">
        <v>0</v>
      </c>
      <c r="AL75" s="4"/>
    </row>
    <row r="76" spans="1:38" outlineLevel="5" x14ac:dyDescent="0.25">
      <c r="A76" s="16" t="s">
        <v>48</v>
      </c>
      <c r="B76" s="17" t="s">
        <v>59</v>
      </c>
      <c r="C76" s="17" t="s">
        <v>63</v>
      </c>
      <c r="D76" s="17" t="s">
        <v>49</v>
      </c>
      <c r="E76" s="17" t="s">
        <v>3</v>
      </c>
      <c r="F76" s="17"/>
      <c r="G76" s="17"/>
      <c r="H76" s="17"/>
      <c r="I76" s="18">
        <v>0</v>
      </c>
      <c r="J76" s="18">
        <v>1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1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0.26</v>
      </c>
      <c r="AC76" s="18">
        <v>0</v>
      </c>
      <c r="AD76" s="18">
        <v>0</v>
      </c>
      <c r="AE76" s="18">
        <v>0</v>
      </c>
      <c r="AF76" s="18">
        <v>-0.26</v>
      </c>
      <c r="AG76" s="19">
        <v>0</v>
      </c>
      <c r="AH76" s="20">
        <f t="shared" ref="AH76:AH139" si="2">AB76/J76*100</f>
        <v>26</v>
      </c>
      <c r="AI76" s="18">
        <v>0</v>
      </c>
      <c r="AJ76" s="21">
        <v>0.26</v>
      </c>
      <c r="AK76" s="18">
        <v>0</v>
      </c>
      <c r="AL76" s="4"/>
    </row>
    <row r="77" spans="1:38" ht="25.5" outlineLevel="6" x14ac:dyDescent="0.25">
      <c r="A77" s="16" t="s">
        <v>50</v>
      </c>
      <c r="B77" s="17" t="s">
        <v>59</v>
      </c>
      <c r="C77" s="17" t="s">
        <v>63</v>
      </c>
      <c r="D77" s="17" t="s">
        <v>51</v>
      </c>
      <c r="E77" s="17" t="s">
        <v>3</v>
      </c>
      <c r="F77" s="17"/>
      <c r="G77" s="17"/>
      <c r="H77" s="17"/>
      <c r="I77" s="18">
        <v>0</v>
      </c>
      <c r="J77" s="18">
        <v>1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1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0.26</v>
      </c>
      <c r="AC77" s="18">
        <v>0</v>
      </c>
      <c r="AD77" s="18">
        <v>0</v>
      </c>
      <c r="AE77" s="18">
        <v>0</v>
      </c>
      <c r="AF77" s="18">
        <v>-0.26</v>
      </c>
      <c r="AG77" s="19">
        <v>0</v>
      </c>
      <c r="AH77" s="20">
        <f t="shared" si="2"/>
        <v>26</v>
      </c>
      <c r="AI77" s="18">
        <v>0</v>
      </c>
      <c r="AJ77" s="21">
        <v>0.26</v>
      </c>
      <c r="AK77" s="18">
        <v>0</v>
      </c>
      <c r="AL77" s="4"/>
    </row>
    <row r="78" spans="1:38" ht="51" outlineLevel="2" x14ac:dyDescent="0.25">
      <c r="A78" s="16" t="s">
        <v>18</v>
      </c>
      <c r="B78" s="17" t="s">
        <v>59</v>
      </c>
      <c r="C78" s="17" t="s">
        <v>19</v>
      </c>
      <c r="D78" s="17" t="s">
        <v>3</v>
      </c>
      <c r="E78" s="17" t="s">
        <v>3</v>
      </c>
      <c r="F78" s="17"/>
      <c r="G78" s="17"/>
      <c r="H78" s="17"/>
      <c r="I78" s="18">
        <v>1050000</v>
      </c>
      <c r="J78" s="18">
        <v>1050000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1050000</v>
      </c>
      <c r="S78" s="18">
        <v>1050000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506298.71</v>
      </c>
      <c r="AC78" s="18">
        <v>0</v>
      </c>
      <c r="AD78" s="18">
        <v>0</v>
      </c>
      <c r="AE78" s="18">
        <v>0</v>
      </c>
      <c r="AF78" s="18">
        <v>-506298.71</v>
      </c>
      <c r="AG78" s="19">
        <f t="shared" ref="AG78:AG133" si="3">AB78/I78*100</f>
        <v>48.218924761904766</v>
      </c>
      <c r="AH78" s="20">
        <f t="shared" si="2"/>
        <v>48.218924761904766</v>
      </c>
      <c r="AI78" s="18">
        <v>0</v>
      </c>
      <c r="AJ78" s="21">
        <v>0.48218924761904763</v>
      </c>
      <c r="AK78" s="18">
        <v>0</v>
      </c>
      <c r="AL78" s="4"/>
    </row>
    <row r="79" spans="1:38" ht="38.25" outlineLevel="3" x14ac:dyDescent="0.25">
      <c r="A79" s="16" t="s">
        <v>20</v>
      </c>
      <c r="B79" s="17" t="s">
        <v>59</v>
      </c>
      <c r="C79" s="17" t="s">
        <v>21</v>
      </c>
      <c r="D79" s="17" t="s">
        <v>3</v>
      </c>
      <c r="E79" s="17" t="s">
        <v>3</v>
      </c>
      <c r="F79" s="17"/>
      <c r="G79" s="17"/>
      <c r="H79" s="17"/>
      <c r="I79" s="18">
        <v>1050000</v>
      </c>
      <c r="J79" s="18">
        <v>1050000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1050000</v>
      </c>
      <c r="S79" s="18">
        <v>1050000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506298.71</v>
      </c>
      <c r="AC79" s="18">
        <v>0</v>
      </c>
      <c r="AD79" s="18">
        <v>0</v>
      </c>
      <c r="AE79" s="18">
        <v>0</v>
      </c>
      <c r="AF79" s="18">
        <v>-506298.71</v>
      </c>
      <c r="AG79" s="19">
        <f t="shared" si="3"/>
        <v>48.218924761904766</v>
      </c>
      <c r="AH79" s="20">
        <f t="shared" si="2"/>
        <v>48.218924761904766</v>
      </c>
      <c r="AI79" s="18">
        <v>0</v>
      </c>
      <c r="AJ79" s="21">
        <v>0.48218924761904763</v>
      </c>
      <c r="AK79" s="18">
        <v>0</v>
      </c>
      <c r="AL79" s="4"/>
    </row>
    <row r="80" spans="1:38" ht="25.5" outlineLevel="4" x14ac:dyDescent="0.25">
      <c r="A80" s="16" t="s">
        <v>22</v>
      </c>
      <c r="B80" s="17" t="s">
        <v>59</v>
      </c>
      <c r="C80" s="17" t="s">
        <v>23</v>
      </c>
      <c r="D80" s="17" t="s">
        <v>3</v>
      </c>
      <c r="E80" s="17" t="s">
        <v>3</v>
      </c>
      <c r="F80" s="17"/>
      <c r="G80" s="17"/>
      <c r="H80" s="17"/>
      <c r="I80" s="18">
        <v>1050000</v>
      </c>
      <c r="J80" s="18">
        <v>1050000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1050000</v>
      </c>
      <c r="S80" s="18">
        <v>1050000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506298.71</v>
      </c>
      <c r="AC80" s="18">
        <v>0</v>
      </c>
      <c r="AD80" s="18">
        <v>0</v>
      </c>
      <c r="AE80" s="18">
        <v>0</v>
      </c>
      <c r="AF80" s="18">
        <v>-506298.71</v>
      </c>
      <c r="AG80" s="19">
        <f t="shared" si="3"/>
        <v>48.218924761904766</v>
      </c>
      <c r="AH80" s="20">
        <f t="shared" si="2"/>
        <v>48.218924761904766</v>
      </c>
      <c r="AI80" s="18">
        <v>0</v>
      </c>
      <c r="AJ80" s="21">
        <v>0.48218924761904763</v>
      </c>
      <c r="AK80" s="18">
        <v>0</v>
      </c>
      <c r="AL80" s="4"/>
    </row>
    <row r="81" spans="1:38" ht="38.25" outlineLevel="5" x14ac:dyDescent="0.25">
      <c r="A81" s="16" t="s">
        <v>24</v>
      </c>
      <c r="B81" s="17" t="s">
        <v>59</v>
      </c>
      <c r="C81" s="17" t="s">
        <v>23</v>
      </c>
      <c r="D81" s="17" t="s">
        <v>25</v>
      </c>
      <c r="E81" s="17" t="s">
        <v>3</v>
      </c>
      <c r="F81" s="17"/>
      <c r="G81" s="17"/>
      <c r="H81" s="17"/>
      <c r="I81" s="18">
        <v>1050000</v>
      </c>
      <c r="J81" s="18">
        <v>1050000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1050000</v>
      </c>
      <c r="S81" s="18">
        <v>1050000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506298.71</v>
      </c>
      <c r="AC81" s="18">
        <v>0</v>
      </c>
      <c r="AD81" s="18">
        <v>0</v>
      </c>
      <c r="AE81" s="18">
        <v>0</v>
      </c>
      <c r="AF81" s="18">
        <v>-506298.71</v>
      </c>
      <c r="AG81" s="19">
        <f t="shared" si="3"/>
        <v>48.218924761904766</v>
      </c>
      <c r="AH81" s="20">
        <f t="shared" si="2"/>
        <v>48.218924761904766</v>
      </c>
      <c r="AI81" s="18">
        <v>0</v>
      </c>
      <c r="AJ81" s="21">
        <v>0.48218924761904763</v>
      </c>
      <c r="AK81" s="18">
        <v>0</v>
      </c>
      <c r="AL81" s="4"/>
    </row>
    <row r="82" spans="1:38" ht="38.25" outlineLevel="6" x14ac:dyDescent="0.25">
      <c r="A82" s="16" t="s">
        <v>26</v>
      </c>
      <c r="B82" s="17" t="s">
        <v>59</v>
      </c>
      <c r="C82" s="17" t="s">
        <v>23</v>
      </c>
      <c r="D82" s="17" t="s">
        <v>27</v>
      </c>
      <c r="E82" s="17" t="s">
        <v>3</v>
      </c>
      <c r="F82" s="17"/>
      <c r="G82" s="17"/>
      <c r="H82" s="17"/>
      <c r="I82" s="18">
        <v>1050000</v>
      </c>
      <c r="J82" s="18">
        <v>1050000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1050000</v>
      </c>
      <c r="S82" s="18">
        <v>1050000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506298.71</v>
      </c>
      <c r="AC82" s="18">
        <v>0</v>
      </c>
      <c r="AD82" s="18">
        <v>0</v>
      </c>
      <c r="AE82" s="18">
        <v>0</v>
      </c>
      <c r="AF82" s="18">
        <v>-506298.71</v>
      </c>
      <c r="AG82" s="19">
        <f t="shared" si="3"/>
        <v>48.218924761904766</v>
      </c>
      <c r="AH82" s="20">
        <f t="shared" si="2"/>
        <v>48.218924761904766</v>
      </c>
      <c r="AI82" s="18">
        <v>0</v>
      </c>
      <c r="AJ82" s="21">
        <v>0.48218924761904763</v>
      </c>
      <c r="AK82" s="18">
        <v>0</v>
      </c>
      <c r="AL82" s="4"/>
    </row>
    <row r="83" spans="1:38" ht="38.25" outlineLevel="2" x14ac:dyDescent="0.25">
      <c r="A83" s="16" t="s">
        <v>8</v>
      </c>
      <c r="B83" s="17" t="s">
        <v>59</v>
      </c>
      <c r="C83" s="17" t="s">
        <v>9</v>
      </c>
      <c r="D83" s="17" t="s">
        <v>3</v>
      </c>
      <c r="E83" s="17" t="s">
        <v>3</v>
      </c>
      <c r="F83" s="17"/>
      <c r="G83" s="17"/>
      <c r="H83" s="17"/>
      <c r="I83" s="18">
        <v>7395000</v>
      </c>
      <c r="J83" s="18">
        <v>7395000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7395000</v>
      </c>
      <c r="S83" s="18">
        <v>7395000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4408621.0199999996</v>
      </c>
      <c r="AC83" s="18">
        <v>0</v>
      </c>
      <c r="AD83" s="18">
        <v>0</v>
      </c>
      <c r="AE83" s="18">
        <v>0</v>
      </c>
      <c r="AF83" s="18">
        <v>-4408621.0199999996</v>
      </c>
      <c r="AG83" s="19">
        <f t="shared" si="3"/>
        <v>59.616240973630831</v>
      </c>
      <c r="AH83" s="20">
        <f t="shared" si="2"/>
        <v>59.616240973630831</v>
      </c>
      <c r="AI83" s="18">
        <v>0</v>
      </c>
      <c r="AJ83" s="21">
        <v>0.5961624097363083</v>
      </c>
      <c r="AK83" s="18">
        <v>0</v>
      </c>
      <c r="AL83" s="4"/>
    </row>
    <row r="84" spans="1:38" ht="25.5" outlineLevel="3" x14ac:dyDescent="0.25">
      <c r="A84" s="16" t="s">
        <v>64</v>
      </c>
      <c r="B84" s="17" t="s">
        <v>59</v>
      </c>
      <c r="C84" s="17" t="s">
        <v>65</v>
      </c>
      <c r="D84" s="17" t="s">
        <v>3</v>
      </c>
      <c r="E84" s="17" t="s">
        <v>3</v>
      </c>
      <c r="F84" s="17"/>
      <c r="G84" s="17"/>
      <c r="H84" s="17"/>
      <c r="I84" s="18">
        <v>7395000</v>
      </c>
      <c r="J84" s="18">
        <v>7395000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7395000</v>
      </c>
      <c r="S84" s="18">
        <v>7395000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4408621.0199999996</v>
      </c>
      <c r="AC84" s="18">
        <v>0</v>
      </c>
      <c r="AD84" s="18">
        <v>0</v>
      </c>
      <c r="AE84" s="18">
        <v>0</v>
      </c>
      <c r="AF84" s="18">
        <v>-4408621.0199999996</v>
      </c>
      <c r="AG84" s="19">
        <f t="shared" si="3"/>
        <v>59.616240973630831</v>
      </c>
      <c r="AH84" s="20">
        <f t="shared" si="2"/>
        <v>59.616240973630831</v>
      </c>
      <c r="AI84" s="18">
        <v>0</v>
      </c>
      <c r="AJ84" s="21">
        <v>0.5961624097363083</v>
      </c>
      <c r="AK84" s="18">
        <v>0</v>
      </c>
      <c r="AL84" s="4"/>
    </row>
    <row r="85" spans="1:38" ht="25.5" outlineLevel="4" x14ac:dyDescent="0.25">
      <c r="A85" s="16" t="s">
        <v>66</v>
      </c>
      <c r="B85" s="17" t="s">
        <v>59</v>
      </c>
      <c r="C85" s="17" t="s">
        <v>67</v>
      </c>
      <c r="D85" s="17" t="s">
        <v>3</v>
      </c>
      <c r="E85" s="17" t="s">
        <v>3</v>
      </c>
      <c r="F85" s="17"/>
      <c r="G85" s="17"/>
      <c r="H85" s="17"/>
      <c r="I85" s="18">
        <v>3885000</v>
      </c>
      <c r="J85" s="18">
        <v>3885000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3885000</v>
      </c>
      <c r="S85" s="18">
        <v>3885000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2421405.4500000002</v>
      </c>
      <c r="AC85" s="18">
        <v>0</v>
      </c>
      <c r="AD85" s="18">
        <v>0</v>
      </c>
      <c r="AE85" s="18">
        <v>0</v>
      </c>
      <c r="AF85" s="18">
        <v>-2421405.4500000002</v>
      </c>
      <c r="AG85" s="19">
        <f t="shared" si="3"/>
        <v>62.327038610038613</v>
      </c>
      <c r="AH85" s="20">
        <f t="shared" si="2"/>
        <v>62.327038610038613</v>
      </c>
      <c r="AI85" s="18">
        <v>0</v>
      </c>
      <c r="AJ85" s="21">
        <v>0.6232703861003861</v>
      </c>
      <c r="AK85" s="18">
        <v>0</v>
      </c>
      <c r="AL85" s="4"/>
    </row>
    <row r="86" spans="1:38" ht="76.5" outlineLevel="5" x14ac:dyDescent="0.25">
      <c r="A86" s="16" t="s">
        <v>12</v>
      </c>
      <c r="B86" s="17" t="s">
        <v>59</v>
      </c>
      <c r="C86" s="17" t="s">
        <v>67</v>
      </c>
      <c r="D86" s="17" t="s">
        <v>13</v>
      </c>
      <c r="E86" s="17" t="s">
        <v>3</v>
      </c>
      <c r="F86" s="17"/>
      <c r="G86" s="17"/>
      <c r="H86" s="17"/>
      <c r="I86" s="18">
        <v>3885000</v>
      </c>
      <c r="J86" s="18">
        <v>3885000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3885000</v>
      </c>
      <c r="S86" s="18">
        <v>3885000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2421405.4500000002</v>
      </c>
      <c r="AC86" s="18">
        <v>0</v>
      </c>
      <c r="AD86" s="18">
        <v>0</v>
      </c>
      <c r="AE86" s="18">
        <v>0</v>
      </c>
      <c r="AF86" s="18">
        <v>-2421405.4500000002</v>
      </c>
      <c r="AG86" s="19">
        <f t="shared" si="3"/>
        <v>62.327038610038613</v>
      </c>
      <c r="AH86" s="20">
        <f t="shared" si="2"/>
        <v>62.327038610038613</v>
      </c>
      <c r="AI86" s="18">
        <v>0</v>
      </c>
      <c r="AJ86" s="21">
        <v>0.6232703861003861</v>
      </c>
      <c r="AK86" s="18">
        <v>0</v>
      </c>
      <c r="AL86" s="4"/>
    </row>
    <row r="87" spans="1:38" ht="25.5" outlineLevel="6" x14ac:dyDescent="0.25">
      <c r="A87" s="16" t="s">
        <v>14</v>
      </c>
      <c r="B87" s="17" t="s">
        <v>59</v>
      </c>
      <c r="C87" s="17" t="s">
        <v>67</v>
      </c>
      <c r="D87" s="17" t="s">
        <v>15</v>
      </c>
      <c r="E87" s="17" t="s">
        <v>3</v>
      </c>
      <c r="F87" s="17"/>
      <c r="G87" s="17"/>
      <c r="H87" s="17"/>
      <c r="I87" s="18">
        <v>3885000</v>
      </c>
      <c r="J87" s="18">
        <v>3885000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3885000</v>
      </c>
      <c r="S87" s="18">
        <v>3885000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2421405.4500000002</v>
      </c>
      <c r="AC87" s="18">
        <v>0</v>
      </c>
      <c r="AD87" s="18">
        <v>0</v>
      </c>
      <c r="AE87" s="18">
        <v>0</v>
      </c>
      <c r="AF87" s="18">
        <v>-2421405.4500000002</v>
      </c>
      <c r="AG87" s="19">
        <f t="shared" si="3"/>
        <v>62.327038610038613</v>
      </c>
      <c r="AH87" s="20">
        <f t="shared" si="2"/>
        <v>62.327038610038613</v>
      </c>
      <c r="AI87" s="18">
        <v>0</v>
      </c>
      <c r="AJ87" s="21">
        <v>0.6232703861003861</v>
      </c>
      <c r="AK87" s="18">
        <v>0</v>
      </c>
      <c r="AL87" s="4"/>
    </row>
    <row r="88" spans="1:38" ht="25.5" outlineLevel="4" x14ac:dyDescent="0.25">
      <c r="A88" s="16" t="s">
        <v>68</v>
      </c>
      <c r="B88" s="17" t="s">
        <v>59</v>
      </c>
      <c r="C88" s="17" t="s">
        <v>69</v>
      </c>
      <c r="D88" s="17" t="s">
        <v>3</v>
      </c>
      <c r="E88" s="17" t="s">
        <v>3</v>
      </c>
      <c r="F88" s="17"/>
      <c r="G88" s="17"/>
      <c r="H88" s="17"/>
      <c r="I88" s="18">
        <v>3510000</v>
      </c>
      <c r="J88" s="18">
        <v>3510000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3510000</v>
      </c>
      <c r="S88" s="18">
        <v>3510000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1987215.57</v>
      </c>
      <c r="AC88" s="18">
        <v>0</v>
      </c>
      <c r="AD88" s="18">
        <v>0</v>
      </c>
      <c r="AE88" s="18">
        <v>0</v>
      </c>
      <c r="AF88" s="18">
        <v>-1987215.57</v>
      </c>
      <c r="AG88" s="19">
        <f t="shared" si="3"/>
        <v>56.615828205128203</v>
      </c>
      <c r="AH88" s="20">
        <f t="shared" si="2"/>
        <v>56.615828205128203</v>
      </c>
      <c r="AI88" s="18">
        <v>0</v>
      </c>
      <c r="AJ88" s="21">
        <v>0.56615828205128205</v>
      </c>
      <c r="AK88" s="18">
        <v>0</v>
      </c>
      <c r="AL88" s="4"/>
    </row>
    <row r="89" spans="1:38" ht="76.5" outlineLevel="5" x14ac:dyDescent="0.25">
      <c r="A89" s="16" t="s">
        <v>12</v>
      </c>
      <c r="B89" s="17" t="s">
        <v>59</v>
      </c>
      <c r="C89" s="17" t="s">
        <v>69</v>
      </c>
      <c r="D89" s="17" t="s">
        <v>13</v>
      </c>
      <c r="E89" s="17" t="s">
        <v>3</v>
      </c>
      <c r="F89" s="17"/>
      <c r="G89" s="17"/>
      <c r="H89" s="17"/>
      <c r="I89" s="18">
        <v>3362100</v>
      </c>
      <c r="J89" s="18">
        <v>3362100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3362100</v>
      </c>
      <c r="S89" s="18">
        <v>3362100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1962875.03</v>
      </c>
      <c r="AC89" s="18">
        <v>0</v>
      </c>
      <c r="AD89" s="18">
        <v>0</v>
      </c>
      <c r="AE89" s="18">
        <v>0</v>
      </c>
      <c r="AF89" s="18">
        <v>-1962875.03</v>
      </c>
      <c r="AG89" s="19">
        <f t="shared" si="3"/>
        <v>58.382410695696137</v>
      </c>
      <c r="AH89" s="20">
        <f t="shared" si="2"/>
        <v>58.382410695696137</v>
      </c>
      <c r="AI89" s="18">
        <v>0</v>
      </c>
      <c r="AJ89" s="21">
        <v>0.58382410695696141</v>
      </c>
      <c r="AK89" s="18">
        <v>0</v>
      </c>
      <c r="AL89" s="4"/>
    </row>
    <row r="90" spans="1:38" ht="25.5" outlineLevel="6" x14ac:dyDescent="0.25">
      <c r="A90" s="16" t="s">
        <v>14</v>
      </c>
      <c r="B90" s="17" t="s">
        <v>59</v>
      </c>
      <c r="C90" s="17" t="s">
        <v>69</v>
      </c>
      <c r="D90" s="17" t="s">
        <v>15</v>
      </c>
      <c r="E90" s="17" t="s">
        <v>3</v>
      </c>
      <c r="F90" s="17"/>
      <c r="G90" s="17"/>
      <c r="H90" s="17"/>
      <c r="I90" s="18">
        <v>3362100</v>
      </c>
      <c r="J90" s="18">
        <v>3362100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3362100</v>
      </c>
      <c r="S90" s="18">
        <v>3362100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1962875.03</v>
      </c>
      <c r="AC90" s="18">
        <v>0</v>
      </c>
      <c r="AD90" s="18">
        <v>0</v>
      </c>
      <c r="AE90" s="18">
        <v>0</v>
      </c>
      <c r="AF90" s="18">
        <v>-1962875.03</v>
      </c>
      <c r="AG90" s="19">
        <f t="shared" si="3"/>
        <v>58.382410695696137</v>
      </c>
      <c r="AH90" s="20">
        <f t="shared" si="2"/>
        <v>58.382410695696137</v>
      </c>
      <c r="AI90" s="18">
        <v>0</v>
      </c>
      <c r="AJ90" s="21">
        <v>0.58382410695696141</v>
      </c>
      <c r="AK90" s="18">
        <v>0</v>
      </c>
      <c r="AL90" s="4"/>
    </row>
    <row r="91" spans="1:38" ht="38.25" outlineLevel="5" x14ac:dyDescent="0.25">
      <c r="A91" s="16" t="s">
        <v>24</v>
      </c>
      <c r="B91" s="17" t="s">
        <v>59</v>
      </c>
      <c r="C91" s="17" t="s">
        <v>69</v>
      </c>
      <c r="D91" s="17" t="s">
        <v>25</v>
      </c>
      <c r="E91" s="17" t="s">
        <v>3</v>
      </c>
      <c r="F91" s="17"/>
      <c r="G91" s="17"/>
      <c r="H91" s="17"/>
      <c r="I91" s="18">
        <v>147900</v>
      </c>
      <c r="J91" s="18">
        <v>147900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147900</v>
      </c>
      <c r="S91" s="18">
        <v>147900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24340.54</v>
      </c>
      <c r="AC91" s="18">
        <v>0</v>
      </c>
      <c r="AD91" s="18">
        <v>0</v>
      </c>
      <c r="AE91" s="18">
        <v>0</v>
      </c>
      <c r="AF91" s="18">
        <v>-24340.54</v>
      </c>
      <c r="AG91" s="19">
        <f t="shared" si="3"/>
        <v>16.457430696416498</v>
      </c>
      <c r="AH91" s="20">
        <f t="shared" si="2"/>
        <v>16.457430696416498</v>
      </c>
      <c r="AI91" s="18">
        <v>0</v>
      </c>
      <c r="AJ91" s="21">
        <v>0.16457430696416497</v>
      </c>
      <c r="AK91" s="18">
        <v>0</v>
      </c>
      <c r="AL91" s="4"/>
    </row>
    <row r="92" spans="1:38" ht="38.25" outlineLevel="6" x14ac:dyDescent="0.25">
      <c r="A92" s="16" t="s">
        <v>26</v>
      </c>
      <c r="B92" s="17" t="s">
        <v>59</v>
      </c>
      <c r="C92" s="17" t="s">
        <v>69</v>
      </c>
      <c r="D92" s="17" t="s">
        <v>27</v>
      </c>
      <c r="E92" s="17" t="s">
        <v>3</v>
      </c>
      <c r="F92" s="17"/>
      <c r="G92" s="17"/>
      <c r="H92" s="17"/>
      <c r="I92" s="18">
        <v>147900</v>
      </c>
      <c r="J92" s="18">
        <v>147900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147900</v>
      </c>
      <c r="S92" s="18">
        <v>147900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24340.54</v>
      </c>
      <c r="AC92" s="18">
        <v>0</v>
      </c>
      <c r="AD92" s="18">
        <v>0</v>
      </c>
      <c r="AE92" s="18">
        <v>0</v>
      </c>
      <c r="AF92" s="18">
        <v>-24340.54</v>
      </c>
      <c r="AG92" s="19">
        <f t="shared" si="3"/>
        <v>16.457430696416498</v>
      </c>
      <c r="AH92" s="20">
        <f t="shared" si="2"/>
        <v>16.457430696416498</v>
      </c>
      <c r="AI92" s="18">
        <v>0</v>
      </c>
      <c r="AJ92" s="21">
        <v>0.16457430696416497</v>
      </c>
      <c r="AK92" s="18">
        <v>0</v>
      </c>
      <c r="AL92" s="4"/>
    </row>
    <row r="93" spans="1:38" s="34" customFormat="1" outlineLevel="1" x14ac:dyDescent="0.25">
      <c r="A93" s="27" t="s">
        <v>70</v>
      </c>
      <c r="B93" s="28" t="s">
        <v>71</v>
      </c>
      <c r="C93" s="28" t="s">
        <v>5</v>
      </c>
      <c r="D93" s="28" t="s">
        <v>3</v>
      </c>
      <c r="E93" s="28" t="s">
        <v>3</v>
      </c>
      <c r="F93" s="28"/>
      <c r="G93" s="28"/>
      <c r="H93" s="28"/>
      <c r="I93" s="29">
        <v>2000000</v>
      </c>
      <c r="J93" s="29">
        <v>383124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2000000</v>
      </c>
      <c r="S93" s="29">
        <v>383124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30">
        <f t="shared" si="3"/>
        <v>0</v>
      </c>
      <c r="AH93" s="31">
        <f t="shared" si="2"/>
        <v>0</v>
      </c>
      <c r="AI93" s="29">
        <v>0</v>
      </c>
      <c r="AJ93" s="32">
        <v>0</v>
      </c>
      <c r="AK93" s="29">
        <v>0</v>
      </c>
      <c r="AL93" s="33"/>
    </row>
    <row r="94" spans="1:38" outlineLevel="2" x14ac:dyDescent="0.25">
      <c r="A94" s="16" t="s">
        <v>52</v>
      </c>
      <c r="B94" s="17" t="s">
        <v>71</v>
      </c>
      <c r="C94" s="17" t="s">
        <v>53</v>
      </c>
      <c r="D94" s="17" t="s">
        <v>3</v>
      </c>
      <c r="E94" s="17" t="s">
        <v>3</v>
      </c>
      <c r="F94" s="17"/>
      <c r="G94" s="17"/>
      <c r="H94" s="17"/>
      <c r="I94" s="18">
        <v>2000000</v>
      </c>
      <c r="J94" s="18">
        <v>383124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2000000</v>
      </c>
      <c r="S94" s="18">
        <v>383124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9">
        <f t="shared" si="3"/>
        <v>0</v>
      </c>
      <c r="AH94" s="20">
        <f t="shared" si="2"/>
        <v>0</v>
      </c>
      <c r="AI94" s="18">
        <v>0</v>
      </c>
      <c r="AJ94" s="21">
        <v>0</v>
      </c>
      <c r="AK94" s="18">
        <v>0</v>
      </c>
      <c r="AL94" s="4"/>
    </row>
    <row r="95" spans="1:38" ht="38.25" outlineLevel="3" x14ac:dyDescent="0.25">
      <c r="A95" s="16" t="s">
        <v>72</v>
      </c>
      <c r="B95" s="17" t="s">
        <v>71</v>
      </c>
      <c r="C95" s="17" t="s">
        <v>73</v>
      </c>
      <c r="D95" s="17" t="s">
        <v>3</v>
      </c>
      <c r="E95" s="17" t="s">
        <v>3</v>
      </c>
      <c r="F95" s="17"/>
      <c r="G95" s="17"/>
      <c r="H95" s="17"/>
      <c r="I95" s="18">
        <v>2000000</v>
      </c>
      <c r="J95" s="18">
        <v>383124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2000000</v>
      </c>
      <c r="S95" s="18">
        <v>383124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9">
        <f t="shared" si="3"/>
        <v>0</v>
      </c>
      <c r="AH95" s="20">
        <f t="shared" si="2"/>
        <v>0</v>
      </c>
      <c r="AI95" s="18">
        <v>0</v>
      </c>
      <c r="AJ95" s="21">
        <v>0</v>
      </c>
      <c r="AK95" s="18">
        <v>0</v>
      </c>
      <c r="AL95" s="4"/>
    </row>
    <row r="96" spans="1:38" outlineLevel="5" x14ac:dyDescent="0.25">
      <c r="A96" s="16" t="s">
        <v>48</v>
      </c>
      <c r="B96" s="17" t="s">
        <v>71</v>
      </c>
      <c r="C96" s="17" t="s">
        <v>73</v>
      </c>
      <c r="D96" s="17" t="s">
        <v>49</v>
      </c>
      <c r="E96" s="17" t="s">
        <v>3</v>
      </c>
      <c r="F96" s="17"/>
      <c r="G96" s="17"/>
      <c r="H96" s="17"/>
      <c r="I96" s="18">
        <v>2000000</v>
      </c>
      <c r="J96" s="18">
        <v>383124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2000000</v>
      </c>
      <c r="S96" s="18">
        <v>383124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9">
        <f t="shared" si="3"/>
        <v>0</v>
      </c>
      <c r="AH96" s="20">
        <f t="shared" si="2"/>
        <v>0</v>
      </c>
      <c r="AI96" s="18">
        <v>0</v>
      </c>
      <c r="AJ96" s="21">
        <v>0</v>
      </c>
      <c r="AK96" s="18">
        <v>0</v>
      </c>
      <c r="AL96" s="4"/>
    </row>
    <row r="97" spans="1:38" outlineLevel="6" x14ac:dyDescent="0.25">
      <c r="A97" s="16" t="s">
        <v>74</v>
      </c>
      <c r="B97" s="17" t="s">
        <v>71</v>
      </c>
      <c r="C97" s="17" t="s">
        <v>73</v>
      </c>
      <c r="D97" s="17" t="s">
        <v>75</v>
      </c>
      <c r="E97" s="17" t="s">
        <v>3</v>
      </c>
      <c r="F97" s="17"/>
      <c r="G97" s="17"/>
      <c r="H97" s="17"/>
      <c r="I97" s="18">
        <v>2000000</v>
      </c>
      <c r="J97" s="18">
        <v>383124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2000000</v>
      </c>
      <c r="S97" s="18">
        <v>383124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9">
        <f t="shared" si="3"/>
        <v>0</v>
      </c>
      <c r="AH97" s="20">
        <f t="shared" si="2"/>
        <v>0</v>
      </c>
      <c r="AI97" s="18">
        <v>0</v>
      </c>
      <c r="AJ97" s="21">
        <v>0</v>
      </c>
      <c r="AK97" s="18">
        <v>0</v>
      </c>
      <c r="AL97" s="4"/>
    </row>
    <row r="98" spans="1:38" s="34" customFormat="1" ht="25.5" outlineLevel="1" x14ac:dyDescent="0.25">
      <c r="A98" s="27" t="s">
        <v>76</v>
      </c>
      <c r="B98" s="28" t="s">
        <v>77</v>
      </c>
      <c r="C98" s="28" t="s">
        <v>5</v>
      </c>
      <c r="D98" s="28" t="s">
        <v>3</v>
      </c>
      <c r="E98" s="28" t="s">
        <v>3</v>
      </c>
      <c r="F98" s="28"/>
      <c r="G98" s="28"/>
      <c r="H98" s="28"/>
      <c r="I98" s="29">
        <v>63500000</v>
      </c>
      <c r="J98" s="29">
        <v>63974476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63500000</v>
      </c>
      <c r="S98" s="29">
        <v>63974476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36194344.740000002</v>
      </c>
      <c r="AC98" s="29">
        <v>0</v>
      </c>
      <c r="AD98" s="29">
        <v>0</v>
      </c>
      <c r="AE98" s="29">
        <v>0</v>
      </c>
      <c r="AF98" s="29">
        <v>-36194344.740000002</v>
      </c>
      <c r="AG98" s="30">
        <f t="shared" si="3"/>
        <v>56.998968094488191</v>
      </c>
      <c r="AH98" s="31">
        <f t="shared" si="2"/>
        <v>56.576226962765595</v>
      </c>
      <c r="AI98" s="29">
        <v>0</v>
      </c>
      <c r="AJ98" s="32">
        <v>0.56576226962765586</v>
      </c>
      <c r="AK98" s="29">
        <v>0</v>
      </c>
      <c r="AL98" s="33"/>
    </row>
    <row r="99" spans="1:38" ht="51" outlineLevel="2" x14ac:dyDescent="0.25">
      <c r="A99" s="16" t="s">
        <v>60</v>
      </c>
      <c r="B99" s="17" t="s">
        <v>77</v>
      </c>
      <c r="C99" s="17" t="s">
        <v>61</v>
      </c>
      <c r="D99" s="17" t="s">
        <v>3</v>
      </c>
      <c r="E99" s="17" t="s">
        <v>3</v>
      </c>
      <c r="F99" s="17"/>
      <c r="G99" s="17"/>
      <c r="H99" s="17"/>
      <c r="I99" s="18">
        <v>1000000</v>
      </c>
      <c r="J99" s="18">
        <v>1000000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1000000</v>
      </c>
      <c r="S99" s="18">
        <v>1000000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9">
        <f t="shared" si="3"/>
        <v>0</v>
      </c>
      <c r="AH99" s="20">
        <f t="shared" si="2"/>
        <v>0</v>
      </c>
      <c r="AI99" s="18">
        <v>0</v>
      </c>
      <c r="AJ99" s="21">
        <v>0</v>
      </c>
      <c r="AK99" s="18">
        <v>0</v>
      </c>
      <c r="AL99" s="4"/>
    </row>
    <row r="100" spans="1:38" ht="63.75" outlineLevel="4" x14ac:dyDescent="0.25">
      <c r="A100" s="16" t="s">
        <v>78</v>
      </c>
      <c r="B100" s="17" t="s">
        <v>77</v>
      </c>
      <c r="C100" s="17" t="s">
        <v>79</v>
      </c>
      <c r="D100" s="17" t="s">
        <v>3</v>
      </c>
      <c r="E100" s="17" t="s">
        <v>3</v>
      </c>
      <c r="F100" s="17"/>
      <c r="G100" s="17"/>
      <c r="H100" s="17"/>
      <c r="I100" s="18">
        <v>1000000</v>
      </c>
      <c r="J100" s="18">
        <v>1000000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1000000</v>
      </c>
      <c r="S100" s="18">
        <v>1000000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9">
        <f t="shared" si="3"/>
        <v>0</v>
      </c>
      <c r="AH100" s="20">
        <f t="shared" si="2"/>
        <v>0</v>
      </c>
      <c r="AI100" s="18">
        <v>0</v>
      </c>
      <c r="AJ100" s="21">
        <v>0</v>
      </c>
      <c r="AK100" s="18">
        <v>0</v>
      </c>
      <c r="AL100" s="4"/>
    </row>
    <row r="101" spans="1:38" ht="38.25" outlineLevel="5" x14ac:dyDescent="0.25">
      <c r="A101" s="16" t="s">
        <v>24</v>
      </c>
      <c r="B101" s="17" t="s">
        <v>77</v>
      </c>
      <c r="C101" s="17" t="s">
        <v>79</v>
      </c>
      <c r="D101" s="17" t="s">
        <v>25</v>
      </c>
      <c r="E101" s="17" t="s">
        <v>3</v>
      </c>
      <c r="F101" s="17"/>
      <c r="G101" s="17"/>
      <c r="H101" s="17"/>
      <c r="I101" s="18">
        <v>1000000</v>
      </c>
      <c r="J101" s="18">
        <v>1000000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1000000</v>
      </c>
      <c r="S101" s="18">
        <v>1000000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9">
        <f t="shared" si="3"/>
        <v>0</v>
      </c>
      <c r="AH101" s="20">
        <f t="shared" si="2"/>
        <v>0</v>
      </c>
      <c r="AI101" s="18">
        <v>0</v>
      </c>
      <c r="AJ101" s="21">
        <v>0</v>
      </c>
      <c r="AK101" s="18">
        <v>0</v>
      </c>
      <c r="AL101" s="4"/>
    </row>
    <row r="102" spans="1:38" ht="38.25" outlineLevel="6" x14ac:dyDescent="0.25">
      <c r="A102" s="16" t="s">
        <v>26</v>
      </c>
      <c r="B102" s="17" t="s">
        <v>77</v>
      </c>
      <c r="C102" s="17" t="s">
        <v>79</v>
      </c>
      <c r="D102" s="17" t="s">
        <v>27</v>
      </c>
      <c r="E102" s="17" t="s">
        <v>3</v>
      </c>
      <c r="F102" s="17"/>
      <c r="G102" s="17"/>
      <c r="H102" s="17"/>
      <c r="I102" s="18">
        <v>1000000</v>
      </c>
      <c r="J102" s="18">
        <v>1000000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1000000</v>
      </c>
      <c r="S102" s="18">
        <v>1000000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9">
        <f t="shared" si="3"/>
        <v>0</v>
      </c>
      <c r="AH102" s="20">
        <f t="shared" si="2"/>
        <v>0</v>
      </c>
      <c r="AI102" s="18">
        <v>0</v>
      </c>
      <c r="AJ102" s="21">
        <v>0</v>
      </c>
      <c r="AK102" s="18">
        <v>0</v>
      </c>
      <c r="AL102" s="4"/>
    </row>
    <row r="103" spans="1:38" ht="51" outlineLevel="2" x14ac:dyDescent="0.25">
      <c r="A103" s="16" t="s">
        <v>36</v>
      </c>
      <c r="B103" s="17" t="s">
        <v>77</v>
      </c>
      <c r="C103" s="17" t="s">
        <v>37</v>
      </c>
      <c r="D103" s="17" t="s">
        <v>3</v>
      </c>
      <c r="E103" s="17" t="s">
        <v>3</v>
      </c>
      <c r="F103" s="17"/>
      <c r="G103" s="17"/>
      <c r="H103" s="17"/>
      <c r="I103" s="18">
        <v>21255000</v>
      </c>
      <c r="J103" s="18">
        <v>21255000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21255000</v>
      </c>
      <c r="S103" s="18">
        <v>21255000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12007436.310000001</v>
      </c>
      <c r="AC103" s="18">
        <v>0</v>
      </c>
      <c r="AD103" s="18">
        <v>0</v>
      </c>
      <c r="AE103" s="18">
        <v>0</v>
      </c>
      <c r="AF103" s="18">
        <v>-12007436.310000001</v>
      </c>
      <c r="AG103" s="19">
        <f t="shared" si="3"/>
        <v>56.492290331686668</v>
      </c>
      <c r="AH103" s="20">
        <f t="shared" si="2"/>
        <v>56.492290331686668</v>
      </c>
      <c r="AI103" s="18">
        <v>0</v>
      </c>
      <c r="AJ103" s="21">
        <v>0.56492290331686656</v>
      </c>
      <c r="AK103" s="18">
        <v>0</v>
      </c>
      <c r="AL103" s="4"/>
    </row>
    <row r="104" spans="1:38" ht="51" outlineLevel="4" x14ac:dyDescent="0.25">
      <c r="A104" s="16" t="s">
        <v>80</v>
      </c>
      <c r="B104" s="17" t="s">
        <v>77</v>
      </c>
      <c r="C104" s="17" t="s">
        <v>81</v>
      </c>
      <c r="D104" s="17" t="s">
        <v>3</v>
      </c>
      <c r="E104" s="17" t="s">
        <v>3</v>
      </c>
      <c r="F104" s="17"/>
      <c r="G104" s="17"/>
      <c r="H104" s="17"/>
      <c r="I104" s="18">
        <v>21255000</v>
      </c>
      <c r="J104" s="18">
        <v>21255000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21255000</v>
      </c>
      <c r="S104" s="18">
        <v>21255000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12007436.310000001</v>
      </c>
      <c r="AC104" s="18">
        <v>0</v>
      </c>
      <c r="AD104" s="18">
        <v>0</v>
      </c>
      <c r="AE104" s="18">
        <v>0</v>
      </c>
      <c r="AF104" s="18">
        <v>-12007436.310000001</v>
      </c>
      <c r="AG104" s="19">
        <f t="shared" si="3"/>
        <v>56.492290331686668</v>
      </c>
      <c r="AH104" s="20">
        <f t="shared" si="2"/>
        <v>56.492290331686668</v>
      </c>
      <c r="AI104" s="18">
        <v>0</v>
      </c>
      <c r="AJ104" s="21">
        <v>0.56492290331686656</v>
      </c>
      <c r="AK104" s="18">
        <v>0</v>
      </c>
      <c r="AL104" s="4"/>
    </row>
    <row r="105" spans="1:38" ht="76.5" outlineLevel="5" x14ac:dyDescent="0.25">
      <c r="A105" s="16" t="s">
        <v>12</v>
      </c>
      <c r="B105" s="17" t="s">
        <v>77</v>
      </c>
      <c r="C105" s="17" t="s">
        <v>81</v>
      </c>
      <c r="D105" s="17" t="s">
        <v>13</v>
      </c>
      <c r="E105" s="17" t="s">
        <v>3</v>
      </c>
      <c r="F105" s="17"/>
      <c r="G105" s="17"/>
      <c r="H105" s="17"/>
      <c r="I105" s="18">
        <v>21075000</v>
      </c>
      <c r="J105" s="18">
        <v>21075000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21075000</v>
      </c>
      <c r="S105" s="18">
        <v>21075000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11923410.109999999</v>
      </c>
      <c r="AC105" s="18">
        <v>0</v>
      </c>
      <c r="AD105" s="18">
        <v>0</v>
      </c>
      <c r="AE105" s="18">
        <v>0</v>
      </c>
      <c r="AF105" s="18">
        <v>-11923410.109999999</v>
      </c>
      <c r="AG105" s="19">
        <f t="shared" si="3"/>
        <v>56.576085931198094</v>
      </c>
      <c r="AH105" s="20">
        <f t="shared" si="2"/>
        <v>56.576085931198094</v>
      </c>
      <c r="AI105" s="18">
        <v>0</v>
      </c>
      <c r="AJ105" s="21">
        <v>0.56576085931198106</v>
      </c>
      <c r="AK105" s="18">
        <v>0</v>
      </c>
      <c r="AL105" s="4"/>
    </row>
    <row r="106" spans="1:38" ht="25.5" outlineLevel="6" x14ac:dyDescent="0.25">
      <c r="A106" s="16" t="s">
        <v>14</v>
      </c>
      <c r="B106" s="17" t="s">
        <v>77</v>
      </c>
      <c r="C106" s="17" t="s">
        <v>81</v>
      </c>
      <c r="D106" s="17" t="s">
        <v>15</v>
      </c>
      <c r="E106" s="17" t="s">
        <v>3</v>
      </c>
      <c r="F106" s="17"/>
      <c r="G106" s="17"/>
      <c r="H106" s="17"/>
      <c r="I106" s="18">
        <v>21075000</v>
      </c>
      <c r="J106" s="18">
        <v>21075000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21075000</v>
      </c>
      <c r="S106" s="18">
        <v>21075000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11923410.109999999</v>
      </c>
      <c r="AC106" s="18">
        <v>0</v>
      </c>
      <c r="AD106" s="18">
        <v>0</v>
      </c>
      <c r="AE106" s="18">
        <v>0</v>
      </c>
      <c r="AF106" s="18">
        <v>-11923410.109999999</v>
      </c>
      <c r="AG106" s="19">
        <f t="shared" si="3"/>
        <v>56.576085931198094</v>
      </c>
      <c r="AH106" s="20">
        <f t="shared" si="2"/>
        <v>56.576085931198094</v>
      </c>
      <c r="AI106" s="18">
        <v>0</v>
      </c>
      <c r="AJ106" s="21">
        <v>0.56576085931198106</v>
      </c>
      <c r="AK106" s="18">
        <v>0</v>
      </c>
      <c r="AL106" s="4"/>
    </row>
    <row r="107" spans="1:38" ht="38.25" outlineLevel="5" x14ac:dyDescent="0.25">
      <c r="A107" s="16" t="s">
        <v>24</v>
      </c>
      <c r="B107" s="17" t="s">
        <v>77</v>
      </c>
      <c r="C107" s="17" t="s">
        <v>81</v>
      </c>
      <c r="D107" s="17" t="s">
        <v>25</v>
      </c>
      <c r="E107" s="17" t="s">
        <v>3</v>
      </c>
      <c r="F107" s="17"/>
      <c r="G107" s="17"/>
      <c r="H107" s="17"/>
      <c r="I107" s="18">
        <v>180000</v>
      </c>
      <c r="J107" s="18">
        <v>180000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180000</v>
      </c>
      <c r="S107" s="18">
        <v>180000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84026.2</v>
      </c>
      <c r="AC107" s="18">
        <v>0</v>
      </c>
      <c r="AD107" s="18">
        <v>0</v>
      </c>
      <c r="AE107" s="18">
        <v>0</v>
      </c>
      <c r="AF107" s="18">
        <v>-84026.2</v>
      </c>
      <c r="AG107" s="19">
        <f t="shared" si="3"/>
        <v>46.681222222222218</v>
      </c>
      <c r="AH107" s="20">
        <f t="shared" si="2"/>
        <v>46.681222222222218</v>
      </c>
      <c r="AI107" s="18">
        <v>0</v>
      </c>
      <c r="AJ107" s="21">
        <v>0.46681222222222224</v>
      </c>
      <c r="AK107" s="18">
        <v>0</v>
      </c>
      <c r="AL107" s="4"/>
    </row>
    <row r="108" spans="1:38" ht="38.25" outlineLevel="6" x14ac:dyDescent="0.25">
      <c r="A108" s="16" t="s">
        <v>26</v>
      </c>
      <c r="B108" s="17" t="s">
        <v>77</v>
      </c>
      <c r="C108" s="17" t="s">
        <v>81</v>
      </c>
      <c r="D108" s="17" t="s">
        <v>27</v>
      </c>
      <c r="E108" s="17" t="s">
        <v>3</v>
      </c>
      <c r="F108" s="17"/>
      <c r="G108" s="17"/>
      <c r="H108" s="17"/>
      <c r="I108" s="18">
        <v>180000</v>
      </c>
      <c r="J108" s="18">
        <v>180000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180000</v>
      </c>
      <c r="S108" s="18">
        <v>180000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84026.2</v>
      </c>
      <c r="AC108" s="18">
        <v>0</v>
      </c>
      <c r="AD108" s="18">
        <v>0</v>
      </c>
      <c r="AE108" s="18">
        <v>0</v>
      </c>
      <c r="AF108" s="18">
        <v>-84026.2</v>
      </c>
      <c r="AG108" s="19">
        <f t="shared" si="3"/>
        <v>46.681222222222218</v>
      </c>
      <c r="AH108" s="20">
        <f t="shared" si="2"/>
        <v>46.681222222222218</v>
      </c>
      <c r="AI108" s="18">
        <v>0</v>
      </c>
      <c r="AJ108" s="21">
        <v>0.46681222222222224</v>
      </c>
      <c r="AK108" s="18">
        <v>0</v>
      </c>
      <c r="AL108" s="4"/>
    </row>
    <row r="109" spans="1:38" ht="51" outlineLevel="2" x14ac:dyDescent="0.25">
      <c r="A109" s="16" t="s">
        <v>18</v>
      </c>
      <c r="B109" s="17" t="s">
        <v>77</v>
      </c>
      <c r="C109" s="17" t="s">
        <v>19</v>
      </c>
      <c r="D109" s="17" t="s">
        <v>3</v>
      </c>
      <c r="E109" s="17" t="s">
        <v>3</v>
      </c>
      <c r="F109" s="17"/>
      <c r="G109" s="17"/>
      <c r="H109" s="17"/>
      <c r="I109" s="18">
        <v>4205000</v>
      </c>
      <c r="J109" s="18">
        <v>4519700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4205000</v>
      </c>
      <c r="S109" s="18">
        <v>4519700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1318378.58</v>
      </c>
      <c r="AC109" s="18">
        <v>0</v>
      </c>
      <c r="AD109" s="18">
        <v>0</v>
      </c>
      <c r="AE109" s="18">
        <v>0</v>
      </c>
      <c r="AF109" s="18">
        <v>-1318378.58</v>
      </c>
      <c r="AG109" s="19">
        <f t="shared" si="3"/>
        <v>31.352641617122472</v>
      </c>
      <c r="AH109" s="20">
        <f t="shared" si="2"/>
        <v>29.169603734761157</v>
      </c>
      <c r="AI109" s="18">
        <v>0</v>
      </c>
      <c r="AJ109" s="21">
        <v>0.29169603734761157</v>
      </c>
      <c r="AK109" s="18">
        <v>0</v>
      </c>
      <c r="AL109" s="4"/>
    </row>
    <row r="110" spans="1:38" ht="38.25" outlineLevel="3" x14ac:dyDescent="0.25">
      <c r="A110" s="16" t="s">
        <v>42</v>
      </c>
      <c r="B110" s="17" t="s">
        <v>77</v>
      </c>
      <c r="C110" s="17" t="s">
        <v>43</v>
      </c>
      <c r="D110" s="17" t="s">
        <v>3</v>
      </c>
      <c r="E110" s="17" t="s">
        <v>3</v>
      </c>
      <c r="F110" s="17"/>
      <c r="G110" s="17"/>
      <c r="H110" s="17"/>
      <c r="I110" s="18">
        <v>0</v>
      </c>
      <c r="J110" s="18">
        <v>314700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314700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64700</v>
      </c>
      <c r="AC110" s="18">
        <v>0</v>
      </c>
      <c r="AD110" s="18">
        <v>0</v>
      </c>
      <c r="AE110" s="18">
        <v>0</v>
      </c>
      <c r="AF110" s="18">
        <v>-64700</v>
      </c>
      <c r="AG110" s="19">
        <v>0</v>
      </c>
      <c r="AH110" s="20">
        <f t="shared" si="2"/>
        <v>20.559262789958691</v>
      </c>
      <c r="AI110" s="18">
        <v>0</v>
      </c>
      <c r="AJ110" s="21">
        <v>0.2055926278995869</v>
      </c>
      <c r="AK110" s="18">
        <v>0</v>
      </c>
      <c r="AL110" s="4"/>
    </row>
    <row r="111" spans="1:38" ht="25.5" outlineLevel="4" x14ac:dyDescent="0.25">
      <c r="A111" s="16" t="s">
        <v>44</v>
      </c>
      <c r="B111" s="17" t="s">
        <v>77</v>
      </c>
      <c r="C111" s="17" t="s">
        <v>45</v>
      </c>
      <c r="D111" s="17" t="s">
        <v>3</v>
      </c>
      <c r="E111" s="17" t="s">
        <v>3</v>
      </c>
      <c r="F111" s="17"/>
      <c r="G111" s="17"/>
      <c r="H111" s="17"/>
      <c r="I111" s="18">
        <v>0</v>
      </c>
      <c r="J111" s="18">
        <v>314700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314700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64700</v>
      </c>
      <c r="AC111" s="18">
        <v>0</v>
      </c>
      <c r="AD111" s="18">
        <v>0</v>
      </c>
      <c r="AE111" s="18">
        <v>0</v>
      </c>
      <c r="AF111" s="18">
        <v>-64700</v>
      </c>
      <c r="AG111" s="19">
        <v>0</v>
      </c>
      <c r="AH111" s="20">
        <f t="shared" si="2"/>
        <v>20.559262789958691</v>
      </c>
      <c r="AI111" s="18">
        <v>0</v>
      </c>
      <c r="AJ111" s="21">
        <v>0.2055926278995869</v>
      </c>
      <c r="AK111" s="18">
        <v>0</v>
      </c>
      <c r="AL111" s="4"/>
    </row>
    <row r="112" spans="1:38" ht="38.25" outlineLevel="5" x14ac:dyDescent="0.25">
      <c r="A112" s="16" t="s">
        <v>24</v>
      </c>
      <c r="B112" s="17" t="s">
        <v>77</v>
      </c>
      <c r="C112" s="17" t="s">
        <v>45</v>
      </c>
      <c r="D112" s="17" t="s">
        <v>25</v>
      </c>
      <c r="E112" s="17" t="s">
        <v>3</v>
      </c>
      <c r="F112" s="17"/>
      <c r="G112" s="17"/>
      <c r="H112" s="17"/>
      <c r="I112" s="18">
        <v>0</v>
      </c>
      <c r="J112" s="18">
        <v>314700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314700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64700</v>
      </c>
      <c r="AC112" s="18">
        <v>0</v>
      </c>
      <c r="AD112" s="18">
        <v>0</v>
      </c>
      <c r="AE112" s="18">
        <v>0</v>
      </c>
      <c r="AF112" s="18">
        <v>-64700</v>
      </c>
      <c r="AG112" s="19">
        <v>0</v>
      </c>
      <c r="AH112" s="20">
        <f t="shared" si="2"/>
        <v>20.559262789958691</v>
      </c>
      <c r="AI112" s="18">
        <v>0</v>
      </c>
      <c r="AJ112" s="21">
        <v>0.2055926278995869</v>
      </c>
      <c r="AK112" s="18">
        <v>0</v>
      </c>
      <c r="AL112" s="4"/>
    </row>
    <row r="113" spans="1:38" ht="38.25" outlineLevel="6" x14ac:dyDescent="0.25">
      <c r="A113" s="16" t="s">
        <v>26</v>
      </c>
      <c r="B113" s="17" t="s">
        <v>77</v>
      </c>
      <c r="C113" s="17" t="s">
        <v>45</v>
      </c>
      <c r="D113" s="17" t="s">
        <v>27</v>
      </c>
      <c r="E113" s="17" t="s">
        <v>3</v>
      </c>
      <c r="F113" s="17"/>
      <c r="G113" s="17"/>
      <c r="H113" s="17"/>
      <c r="I113" s="18">
        <v>0</v>
      </c>
      <c r="J113" s="18">
        <v>314700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314700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64700</v>
      </c>
      <c r="AC113" s="18">
        <v>0</v>
      </c>
      <c r="AD113" s="18">
        <v>0</v>
      </c>
      <c r="AE113" s="18">
        <v>0</v>
      </c>
      <c r="AF113" s="18">
        <v>-64700</v>
      </c>
      <c r="AG113" s="19">
        <v>0</v>
      </c>
      <c r="AH113" s="20">
        <f t="shared" si="2"/>
        <v>20.559262789958691</v>
      </c>
      <c r="AI113" s="18">
        <v>0</v>
      </c>
      <c r="AJ113" s="21">
        <v>0.2055926278995869</v>
      </c>
      <c r="AK113" s="18">
        <v>0</v>
      </c>
      <c r="AL113" s="4"/>
    </row>
    <row r="114" spans="1:38" ht="38.25" outlineLevel="3" x14ac:dyDescent="0.25">
      <c r="A114" s="16" t="s">
        <v>20</v>
      </c>
      <c r="B114" s="17" t="s">
        <v>77</v>
      </c>
      <c r="C114" s="17" t="s">
        <v>21</v>
      </c>
      <c r="D114" s="17" t="s">
        <v>3</v>
      </c>
      <c r="E114" s="17" t="s">
        <v>3</v>
      </c>
      <c r="F114" s="17"/>
      <c r="G114" s="17"/>
      <c r="H114" s="17"/>
      <c r="I114" s="18">
        <v>4205000</v>
      </c>
      <c r="J114" s="18">
        <v>4205000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4205000</v>
      </c>
      <c r="S114" s="18">
        <v>4205000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1253678.58</v>
      </c>
      <c r="AC114" s="18">
        <v>0</v>
      </c>
      <c r="AD114" s="18">
        <v>0</v>
      </c>
      <c r="AE114" s="18">
        <v>0</v>
      </c>
      <c r="AF114" s="18">
        <v>-1253678.58</v>
      </c>
      <c r="AG114" s="19">
        <f t="shared" si="3"/>
        <v>29.813997146254462</v>
      </c>
      <c r="AH114" s="20">
        <f t="shared" si="2"/>
        <v>29.813997146254462</v>
      </c>
      <c r="AI114" s="18">
        <v>0</v>
      </c>
      <c r="AJ114" s="21">
        <v>0.29813997146254462</v>
      </c>
      <c r="AK114" s="18">
        <v>0</v>
      </c>
      <c r="AL114" s="4"/>
    </row>
    <row r="115" spans="1:38" ht="25.5" outlineLevel="4" x14ac:dyDescent="0.25">
      <c r="A115" s="16" t="s">
        <v>22</v>
      </c>
      <c r="B115" s="17" t="s">
        <v>77</v>
      </c>
      <c r="C115" s="17" t="s">
        <v>23</v>
      </c>
      <c r="D115" s="17" t="s">
        <v>3</v>
      </c>
      <c r="E115" s="17" t="s">
        <v>3</v>
      </c>
      <c r="F115" s="17"/>
      <c r="G115" s="17"/>
      <c r="H115" s="17"/>
      <c r="I115" s="18">
        <v>4205000</v>
      </c>
      <c r="J115" s="18">
        <v>4205000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4205000</v>
      </c>
      <c r="S115" s="18">
        <v>4205000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1253678.58</v>
      </c>
      <c r="AC115" s="18">
        <v>0</v>
      </c>
      <c r="AD115" s="18">
        <v>0</v>
      </c>
      <c r="AE115" s="18">
        <v>0</v>
      </c>
      <c r="AF115" s="18">
        <v>-1253678.58</v>
      </c>
      <c r="AG115" s="19">
        <f t="shared" si="3"/>
        <v>29.813997146254462</v>
      </c>
      <c r="AH115" s="20">
        <f t="shared" si="2"/>
        <v>29.813997146254462</v>
      </c>
      <c r="AI115" s="18">
        <v>0</v>
      </c>
      <c r="AJ115" s="21">
        <v>0.29813997146254462</v>
      </c>
      <c r="AK115" s="18">
        <v>0</v>
      </c>
      <c r="AL115" s="4"/>
    </row>
    <row r="116" spans="1:38" ht="38.25" outlineLevel="5" x14ac:dyDescent="0.25">
      <c r="A116" s="16" t="s">
        <v>24</v>
      </c>
      <c r="B116" s="17" t="s">
        <v>77</v>
      </c>
      <c r="C116" s="17" t="s">
        <v>23</v>
      </c>
      <c r="D116" s="17" t="s">
        <v>25</v>
      </c>
      <c r="E116" s="17" t="s">
        <v>3</v>
      </c>
      <c r="F116" s="17"/>
      <c r="G116" s="17"/>
      <c r="H116" s="17"/>
      <c r="I116" s="18">
        <v>4205000</v>
      </c>
      <c r="J116" s="18">
        <v>4205000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4205000</v>
      </c>
      <c r="S116" s="18">
        <v>4205000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1253678.58</v>
      </c>
      <c r="AC116" s="18">
        <v>0</v>
      </c>
      <c r="AD116" s="18">
        <v>0</v>
      </c>
      <c r="AE116" s="18">
        <v>0</v>
      </c>
      <c r="AF116" s="18">
        <v>-1253678.58</v>
      </c>
      <c r="AG116" s="19">
        <f t="shared" si="3"/>
        <v>29.813997146254462</v>
      </c>
      <c r="AH116" s="20">
        <f t="shared" si="2"/>
        <v>29.813997146254462</v>
      </c>
      <c r="AI116" s="18">
        <v>0</v>
      </c>
      <c r="AJ116" s="21">
        <v>0.29813997146254462</v>
      </c>
      <c r="AK116" s="18">
        <v>0</v>
      </c>
      <c r="AL116" s="4"/>
    </row>
    <row r="117" spans="1:38" ht="38.25" outlineLevel="6" x14ac:dyDescent="0.25">
      <c r="A117" s="16" t="s">
        <v>26</v>
      </c>
      <c r="B117" s="17" t="s">
        <v>77</v>
      </c>
      <c r="C117" s="17" t="s">
        <v>23</v>
      </c>
      <c r="D117" s="17" t="s">
        <v>27</v>
      </c>
      <c r="E117" s="17" t="s">
        <v>3</v>
      </c>
      <c r="F117" s="17"/>
      <c r="G117" s="17"/>
      <c r="H117" s="17"/>
      <c r="I117" s="18">
        <v>4205000</v>
      </c>
      <c r="J117" s="18">
        <v>4205000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4205000</v>
      </c>
      <c r="S117" s="18">
        <v>4205000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1253678.58</v>
      </c>
      <c r="AC117" s="18">
        <v>0</v>
      </c>
      <c r="AD117" s="18">
        <v>0</v>
      </c>
      <c r="AE117" s="18">
        <v>0</v>
      </c>
      <c r="AF117" s="18">
        <v>-1253678.58</v>
      </c>
      <c r="AG117" s="19">
        <f t="shared" si="3"/>
        <v>29.813997146254462</v>
      </c>
      <c r="AH117" s="20">
        <f t="shared" si="2"/>
        <v>29.813997146254462</v>
      </c>
      <c r="AI117" s="18">
        <v>0</v>
      </c>
      <c r="AJ117" s="21">
        <v>0.29813997146254462</v>
      </c>
      <c r="AK117" s="18">
        <v>0</v>
      </c>
      <c r="AL117" s="4"/>
    </row>
    <row r="118" spans="1:38" ht="89.25" outlineLevel="2" x14ac:dyDescent="0.25">
      <c r="A118" s="16" t="s">
        <v>82</v>
      </c>
      <c r="B118" s="17" t="s">
        <v>77</v>
      </c>
      <c r="C118" s="17" t="s">
        <v>83</v>
      </c>
      <c r="D118" s="17" t="s">
        <v>3</v>
      </c>
      <c r="E118" s="17" t="s">
        <v>3</v>
      </c>
      <c r="F118" s="17"/>
      <c r="G118" s="17"/>
      <c r="H118" s="17"/>
      <c r="I118" s="18">
        <v>120000</v>
      </c>
      <c r="J118" s="18">
        <v>120000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120000</v>
      </c>
      <c r="S118" s="18">
        <v>120000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9">
        <f t="shared" si="3"/>
        <v>0</v>
      </c>
      <c r="AH118" s="20">
        <f t="shared" si="2"/>
        <v>0</v>
      </c>
      <c r="AI118" s="18">
        <v>0</v>
      </c>
      <c r="AJ118" s="21">
        <v>0</v>
      </c>
      <c r="AK118" s="18">
        <v>0</v>
      </c>
      <c r="AL118" s="4"/>
    </row>
    <row r="119" spans="1:38" ht="25.5" outlineLevel="4" x14ac:dyDescent="0.25">
      <c r="A119" s="16" t="s">
        <v>84</v>
      </c>
      <c r="B119" s="17" t="s">
        <v>77</v>
      </c>
      <c r="C119" s="17" t="s">
        <v>85</v>
      </c>
      <c r="D119" s="17" t="s">
        <v>3</v>
      </c>
      <c r="E119" s="17" t="s">
        <v>3</v>
      </c>
      <c r="F119" s="17"/>
      <c r="G119" s="17"/>
      <c r="H119" s="17"/>
      <c r="I119" s="18">
        <v>120000</v>
      </c>
      <c r="J119" s="18">
        <v>120000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120000</v>
      </c>
      <c r="S119" s="18">
        <v>120000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9">
        <f t="shared" si="3"/>
        <v>0</v>
      </c>
      <c r="AH119" s="20">
        <f t="shared" si="2"/>
        <v>0</v>
      </c>
      <c r="AI119" s="18">
        <v>0</v>
      </c>
      <c r="AJ119" s="21">
        <v>0</v>
      </c>
      <c r="AK119" s="18">
        <v>0</v>
      </c>
      <c r="AL119" s="4"/>
    </row>
    <row r="120" spans="1:38" ht="38.25" outlineLevel="5" x14ac:dyDescent="0.25">
      <c r="A120" s="16" t="s">
        <v>24</v>
      </c>
      <c r="B120" s="17" t="s">
        <v>77</v>
      </c>
      <c r="C120" s="17" t="s">
        <v>85</v>
      </c>
      <c r="D120" s="17" t="s">
        <v>25</v>
      </c>
      <c r="E120" s="17" t="s">
        <v>3</v>
      </c>
      <c r="F120" s="17"/>
      <c r="G120" s="17"/>
      <c r="H120" s="17"/>
      <c r="I120" s="18">
        <v>120000</v>
      </c>
      <c r="J120" s="18">
        <v>120000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120000</v>
      </c>
      <c r="S120" s="18">
        <v>120000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9">
        <f t="shared" si="3"/>
        <v>0</v>
      </c>
      <c r="AH120" s="20">
        <f t="shared" si="2"/>
        <v>0</v>
      </c>
      <c r="AI120" s="18">
        <v>0</v>
      </c>
      <c r="AJ120" s="21">
        <v>0</v>
      </c>
      <c r="AK120" s="18">
        <v>0</v>
      </c>
      <c r="AL120" s="4"/>
    </row>
    <row r="121" spans="1:38" ht="38.25" outlineLevel="6" x14ac:dyDescent="0.25">
      <c r="A121" s="16" t="s">
        <v>26</v>
      </c>
      <c r="B121" s="17" t="s">
        <v>77</v>
      </c>
      <c r="C121" s="17" t="s">
        <v>85</v>
      </c>
      <c r="D121" s="17" t="s">
        <v>27</v>
      </c>
      <c r="E121" s="17" t="s">
        <v>3</v>
      </c>
      <c r="F121" s="17"/>
      <c r="G121" s="17"/>
      <c r="H121" s="17"/>
      <c r="I121" s="18">
        <v>120000</v>
      </c>
      <c r="J121" s="18">
        <v>120000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120000</v>
      </c>
      <c r="S121" s="18">
        <v>120000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9">
        <f t="shared" si="3"/>
        <v>0</v>
      </c>
      <c r="AH121" s="20">
        <f t="shared" si="2"/>
        <v>0</v>
      </c>
      <c r="AI121" s="18">
        <v>0</v>
      </c>
      <c r="AJ121" s="21">
        <v>0</v>
      </c>
      <c r="AK121" s="18">
        <v>0</v>
      </c>
      <c r="AL121" s="4"/>
    </row>
    <row r="122" spans="1:38" ht="51" outlineLevel="2" x14ac:dyDescent="0.25">
      <c r="A122" s="16" t="s">
        <v>86</v>
      </c>
      <c r="B122" s="17" t="s">
        <v>77</v>
      </c>
      <c r="C122" s="17" t="s">
        <v>87</v>
      </c>
      <c r="D122" s="17" t="s">
        <v>3</v>
      </c>
      <c r="E122" s="17" t="s">
        <v>3</v>
      </c>
      <c r="F122" s="17"/>
      <c r="G122" s="17"/>
      <c r="H122" s="17"/>
      <c r="I122" s="18">
        <v>150000</v>
      </c>
      <c r="J122" s="18">
        <v>150000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150000</v>
      </c>
      <c r="S122" s="18">
        <v>150000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9">
        <f t="shared" si="3"/>
        <v>0</v>
      </c>
      <c r="AH122" s="20">
        <f t="shared" si="2"/>
        <v>0</v>
      </c>
      <c r="AI122" s="18">
        <v>0</v>
      </c>
      <c r="AJ122" s="21">
        <v>0</v>
      </c>
      <c r="AK122" s="18">
        <v>0</v>
      </c>
      <c r="AL122" s="4"/>
    </row>
    <row r="123" spans="1:38" ht="63.75" outlineLevel="4" x14ac:dyDescent="0.25">
      <c r="A123" s="16" t="s">
        <v>88</v>
      </c>
      <c r="B123" s="17" t="s">
        <v>77</v>
      </c>
      <c r="C123" s="17" t="s">
        <v>89</v>
      </c>
      <c r="D123" s="17" t="s">
        <v>3</v>
      </c>
      <c r="E123" s="17" t="s">
        <v>3</v>
      </c>
      <c r="F123" s="17"/>
      <c r="G123" s="17"/>
      <c r="H123" s="17"/>
      <c r="I123" s="18">
        <v>150000</v>
      </c>
      <c r="J123" s="18">
        <v>150000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150000</v>
      </c>
      <c r="S123" s="18">
        <v>150000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9">
        <f t="shared" si="3"/>
        <v>0</v>
      </c>
      <c r="AH123" s="20">
        <f t="shared" si="2"/>
        <v>0</v>
      </c>
      <c r="AI123" s="18">
        <v>0</v>
      </c>
      <c r="AJ123" s="21">
        <v>0</v>
      </c>
      <c r="AK123" s="18">
        <v>0</v>
      </c>
      <c r="AL123" s="4"/>
    </row>
    <row r="124" spans="1:38" ht="38.25" outlineLevel="5" x14ac:dyDescent="0.25">
      <c r="A124" s="16" t="s">
        <v>90</v>
      </c>
      <c r="B124" s="17" t="s">
        <v>77</v>
      </c>
      <c r="C124" s="17" t="s">
        <v>89</v>
      </c>
      <c r="D124" s="17" t="s">
        <v>91</v>
      </c>
      <c r="E124" s="17" t="s">
        <v>3</v>
      </c>
      <c r="F124" s="17"/>
      <c r="G124" s="17"/>
      <c r="H124" s="17"/>
      <c r="I124" s="18">
        <v>150000</v>
      </c>
      <c r="J124" s="18">
        <v>150000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150000</v>
      </c>
      <c r="S124" s="18">
        <v>150000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9">
        <f t="shared" si="3"/>
        <v>0</v>
      </c>
      <c r="AH124" s="20">
        <f t="shared" si="2"/>
        <v>0</v>
      </c>
      <c r="AI124" s="18">
        <v>0</v>
      </c>
      <c r="AJ124" s="21">
        <v>0</v>
      </c>
      <c r="AK124" s="18">
        <v>0</v>
      </c>
      <c r="AL124" s="4"/>
    </row>
    <row r="125" spans="1:38" ht="25.5" outlineLevel="6" x14ac:dyDescent="0.25">
      <c r="A125" s="16" t="s">
        <v>92</v>
      </c>
      <c r="B125" s="17" t="s">
        <v>77</v>
      </c>
      <c r="C125" s="17" t="s">
        <v>89</v>
      </c>
      <c r="D125" s="17" t="s">
        <v>93</v>
      </c>
      <c r="E125" s="17" t="s">
        <v>3</v>
      </c>
      <c r="F125" s="17"/>
      <c r="G125" s="17"/>
      <c r="H125" s="17"/>
      <c r="I125" s="18">
        <v>150000</v>
      </c>
      <c r="J125" s="18">
        <v>150000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150000</v>
      </c>
      <c r="S125" s="18">
        <v>150000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9">
        <f t="shared" si="3"/>
        <v>0</v>
      </c>
      <c r="AH125" s="20">
        <f t="shared" si="2"/>
        <v>0</v>
      </c>
      <c r="AI125" s="18">
        <v>0</v>
      </c>
      <c r="AJ125" s="21">
        <v>0</v>
      </c>
      <c r="AK125" s="18">
        <v>0</v>
      </c>
      <c r="AL125" s="4"/>
    </row>
    <row r="126" spans="1:38" outlineLevel="2" x14ac:dyDescent="0.25">
      <c r="A126" s="16" t="s">
        <v>52</v>
      </c>
      <c r="B126" s="17" t="s">
        <v>77</v>
      </c>
      <c r="C126" s="17" t="s">
        <v>53</v>
      </c>
      <c r="D126" s="17" t="s">
        <v>3</v>
      </c>
      <c r="E126" s="17" t="s">
        <v>3</v>
      </c>
      <c r="F126" s="17"/>
      <c r="G126" s="17"/>
      <c r="H126" s="17"/>
      <c r="I126" s="18">
        <v>36770000</v>
      </c>
      <c r="J126" s="18">
        <v>36929776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36770000</v>
      </c>
      <c r="S126" s="18">
        <v>36929776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22868529.850000001</v>
      </c>
      <c r="AC126" s="18">
        <v>0</v>
      </c>
      <c r="AD126" s="18">
        <v>0</v>
      </c>
      <c r="AE126" s="18">
        <v>0</v>
      </c>
      <c r="AF126" s="18">
        <v>-22868529.850000001</v>
      </c>
      <c r="AG126" s="19">
        <f t="shared" si="3"/>
        <v>62.19344533587163</v>
      </c>
      <c r="AH126" s="20">
        <f t="shared" si="2"/>
        <v>61.92436653284873</v>
      </c>
      <c r="AI126" s="18">
        <v>0</v>
      </c>
      <c r="AJ126" s="21">
        <v>0.61924366532848718</v>
      </c>
      <c r="AK126" s="18">
        <v>0</v>
      </c>
      <c r="AL126" s="4"/>
    </row>
    <row r="127" spans="1:38" ht="38.25" outlineLevel="3" x14ac:dyDescent="0.25">
      <c r="A127" s="16" t="s">
        <v>94</v>
      </c>
      <c r="B127" s="17" t="s">
        <v>77</v>
      </c>
      <c r="C127" s="17" t="s">
        <v>95</v>
      </c>
      <c r="D127" s="17" t="s">
        <v>3</v>
      </c>
      <c r="E127" s="17" t="s">
        <v>3</v>
      </c>
      <c r="F127" s="17"/>
      <c r="G127" s="17"/>
      <c r="H127" s="17"/>
      <c r="I127" s="18">
        <v>36770000</v>
      </c>
      <c r="J127" s="18">
        <v>36770000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36770000</v>
      </c>
      <c r="S127" s="18">
        <v>36770000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22708753.850000001</v>
      </c>
      <c r="AC127" s="18">
        <v>0</v>
      </c>
      <c r="AD127" s="18">
        <v>0</v>
      </c>
      <c r="AE127" s="18">
        <v>0</v>
      </c>
      <c r="AF127" s="18">
        <v>-22708753.850000001</v>
      </c>
      <c r="AG127" s="19">
        <f t="shared" si="3"/>
        <v>61.758917187924943</v>
      </c>
      <c r="AH127" s="20">
        <f t="shared" si="2"/>
        <v>61.758917187924943</v>
      </c>
      <c r="AI127" s="18">
        <v>0</v>
      </c>
      <c r="AJ127" s="21">
        <v>0.61758917187924944</v>
      </c>
      <c r="AK127" s="18">
        <v>0</v>
      </c>
      <c r="AL127" s="4"/>
    </row>
    <row r="128" spans="1:38" ht="76.5" outlineLevel="5" x14ac:dyDescent="0.25">
      <c r="A128" s="16" t="s">
        <v>12</v>
      </c>
      <c r="B128" s="17" t="s">
        <v>77</v>
      </c>
      <c r="C128" s="17" t="s">
        <v>95</v>
      </c>
      <c r="D128" s="17" t="s">
        <v>13</v>
      </c>
      <c r="E128" s="17" t="s">
        <v>3</v>
      </c>
      <c r="F128" s="17"/>
      <c r="G128" s="17"/>
      <c r="H128" s="17"/>
      <c r="I128" s="18">
        <v>29223000</v>
      </c>
      <c r="J128" s="18">
        <v>29223000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29223000</v>
      </c>
      <c r="S128" s="18">
        <v>29223000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18644775.920000002</v>
      </c>
      <c r="AC128" s="18">
        <v>0</v>
      </c>
      <c r="AD128" s="18">
        <v>0</v>
      </c>
      <c r="AE128" s="18">
        <v>0</v>
      </c>
      <c r="AF128" s="18">
        <v>-18644775.920000002</v>
      </c>
      <c r="AG128" s="19">
        <f t="shared" si="3"/>
        <v>63.801717551243883</v>
      </c>
      <c r="AH128" s="20">
        <f t="shared" si="2"/>
        <v>63.801717551243883</v>
      </c>
      <c r="AI128" s="18">
        <v>0</v>
      </c>
      <c r="AJ128" s="21">
        <v>0.63801717551243886</v>
      </c>
      <c r="AK128" s="18">
        <v>0</v>
      </c>
      <c r="AL128" s="4"/>
    </row>
    <row r="129" spans="1:38" ht="25.5" outlineLevel="6" x14ac:dyDescent="0.25">
      <c r="A129" s="16" t="s">
        <v>96</v>
      </c>
      <c r="B129" s="17" t="s">
        <v>77</v>
      </c>
      <c r="C129" s="17" t="s">
        <v>95</v>
      </c>
      <c r="D129" s="17" t="s">
        <v>97</v>
      </c>
      <c r="E129" s="17" t="s">
        <v>3</v>
      </c>
      <c r="F129" s="17"/>
      <c r="G129" s="17"/>
      <c r="H129" s="17"/>
      <c r="I129" s="18">
        <v>29223000</v>
      </c>
      <c r="J129" s="18">
        <v>29223000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29223000</v>
      </c>
      <c r="S129" s="18">
        <v>29223000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18644775.920000002</v>
      </c>
      <c r="AC129" s="18">
        <v>0</v>
      </c>
      <c r="AD129" s="18">
        <v>0</v>
      </c>
      <c r="AE129" s="18">
        <v>0</v>
      </c>
      <c r="AF129" s="18">
        <v>-18644775.920000002</v>
      </c>
      <c r="AG129" s="19">
        <f t="shared" si="3"/>
        <v>63.801717551243883</v>
      </c>
      <c r="AH129" s="20">
        <f t="shared" si="2"/>
        <v>63.801717551243883</v>
      </c>
      <c r="AI129" s="18">
        <v>0</v>
      </c>
      <c r="AJ129" s="21">
        <v>0.63801717551243886</v>
      </c>
      <c r="AK129" s="18">
        <v>0</v>
      </c>
      <c r="AL129" s="4"/>
    </row>
    <row r="130" spans="1:38" ht="38.25" outlineLevel="5" x14ac:dyDescent="0.25">
      <c r="A130" s="16" t="s">
        <v>24</v>
      </c>
      <c r="B130" s="17" t="s">
        <v>77</v>
      </c>
      <c r="C130" s="17" t="s">
        <v>95</v>
      </c>
      <c r="D130" s="17" t="s">
        <v>25</v>
      </c>
      <c r="E130" s="17" t="s">
        <v>3</v>
      </c>
      <c r="F130" s="17"/>
      <c r="G130" s="17"/>
      <c r="H130" s="17"/>
      <c r="I130" s="18">
        <v>7502000</v>
      </c>
      <c r="J130" s="18">
        <v>7502000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7502000</v>
      </c>
      <c r="S130" s="18">
        <v>7502000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4052611.93</v>
      </c>
      <c r="AC130" s="18">
        <v>0</v>
      </c>
      <c r="AD130" s="18">
        <v>0</v>
      </c>
      <c r="AE130" s="18">
        <v>0</v>
      </c>
      <c r="AF130" s="18">
        <v>-4052611.93</v>
      </c>
      <c r="AG130" s="19">
        <f t="shared" si="3"/>
        <v>54.020420287923223</v>
      </c>
      <c r="AH130" s="20">
        <f t="shared" si="2"/>
        <v>54.020420287923223</v>
      </c>
      <c r="AI130" s="18">
        <v>0</v>
      </c>
      <c r="AJ130" s="21">
        <v>0.54020420287923221</v>
      </c>
      <c r="AK130" s="18">
        <v>0</v>
      </c>
      <c r="AL130" s="4"/>
    </row>
    <row r="131" spans="1:38" ht="38.25" outlineLevel="6" x14ac:dyDescent="0.25">
      <c r="A131" s="16" t="s">
        <v>26</v>
      </c>
      <c r="B131" s="17" t="s">
        <v>77</v>
      </c>
      <c r="C131" s="17" t="s">
        <v>95</v>
      </c>
      <c r="D131" s="17" t="s">
        <v>27</v>
      </c>
      <c r="E131" s="17" t="s">
        <v>3</v>
      </c>
      <c r="F131" s="17"/>
      <c r="G131" s="17"/>
      <c r="H131" s="17"/>
      <c r="I131" s="18">
        <v>7502000</v>
      </c>
      <c r="J131" s="18">
        <v>7502000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7502000</v>
      </c>
      <c r="S131" s="18">
        <v>7502000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4052611.93</v>
      </c>
      <c r="AC131" s="18">
        <v>0</v>
      </c>
      <c r="AD131" s="18">
        <v>0</v>
      </c>
      <c r="AE131" s="18">
        <v>0</v>
      </c>
      <c r="AF131" s="18">
        <v>-4052611.93</v>
      </c>
      <c r="AG131" s="19">
        <f t="shared" si="3"/>
        <v>54.020420287923223</v>
      </c>
      <c r="AH131" s="20">
        <f t="shared" si="2"/>
        <v>54.020420287923223</v>
      </c>
      <c r="AI131" s="18">
        <v>0</v>
      </c>
      <c r="AJ131" s="21">
        <v>0.54020420287923221</v>
      </c>
      <c r="AK131" s="18">
        <v>0</v>
      </c>
      <c r="AL131" s="4"/>
    </row>
    <row r="132" spans="1:38" outlineLevel="5" x14ac:dyDescent="0.25">
      <c r="A132" s="16" t="s">
        <v>48</v>
      </c>
      <c r="B132" s="17" t="s">
        <v>77</v>
      </c>
      <c r="C132" s="17" t="s">
        <v>95</v>
      </c>
      <c r="D132" s="17" t="s">
        <v>49</v>
      </c>
      <c r="E132" s="17" t="s">
        <v>3</v>
      </c>
      <c r="F132" s="17"/>
      <c r="G132" s="17"/>
      <c r="H132" s="17"/>
      <c r="I132" s="18">
        <v>45000</v>
      </c>
      <c r="J132" s="18">
        <v>45000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45000</v>
      </c>
      <c r="S132" s="18">
        <v>45000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11366</v>
      </c>
      <c r="AC132" s="18">
        <v>0</v>
      </c>
      <c r="AD132" s="18">
        <v>0</v>
      </c>
      <c r="AE132" s="18">
        <v>0</v>
      </c>
      <c r="AF132" s="18">
        <v>-11366</v>
      </c>
      <c r="AG132" s="19">
        <f t="shared" si="3"/>
        <v>25.257777777777779</v>
      </c>
      <c r="AH132" s="20">
        <f t="shared" si="2"/>
        <v>25.257777777777779</v>
      </c>
      <c r="AI132" s="18">
        <v>0</v>
      </c>
      <c r="AJ132" s="21">
        <v>0.25257777777777779</v>
      </c>
      <c r="AK132" s="18">
        <v>0</v>
      </c>
      <c r="AL132" s="4"/>
    </row>
    <row r="133" spans="1:38" ht="25.5" outlineLevel="6" x14ac:dyDescent="0.25">
      <c r="A133" s="16" t="s">
        <v>50</v>
      </c>
      <c r="B133" s="17" t="s">
        <v>77</v>
      </c>
      <c r="C133" s="17" t="s">
        <v>95</v>
      </c>
      <c r="D133" s="17" t="s">
        <v>51</v>
      </c>
      <c r="E133" s="17" t="s">
        <v>3</v>
      </c>
      <c r="F133" s="17"/>
      <c r="G133" s="17"/>
      <c r="H133" s="17"/>
      <c r="I133" s="18">
        <v>45000</v>
      </c>
      <c r="J133" s="18">
        <v>45000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45000</v>
      </c>
      <c r="S133" s="18">
        <v>45000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11366</v>
      </c>
      <c r="AC133" s="18">
        <v>0</v>
      </c>
      <c r="AD133" s="18">
        <v>0</v>
      </c>
      <c r="AE133" s="18">
        <v>0</v>
      </c>
      <c r="AF133" s="18">
        <v>-11366</v>
      </c>
      <c r="AG133" s="19">
        <f t="shared" si="3"/>
        <v>25.257777777777779</v>
      </c>
      <c r="AH133" s="20">
        <f t="shared" si="2"/>
        <v>25.257777777777779</v>
      </c>
      <c r="AI133" s="18">
        <v>0</v>
      </c>
      <c r="AJ133" s="21">
        <v>0.25257777777777779</v>
      </c>
      <c r="AK133" s="18">
        <v>0</v>
      </c>
      <c r="AL133" s="4"/>
    </row>
    <row r="134" spans="1:38" ht="38.25" outlineLevel="3" x14ac:dyDescent="0.25">
      <c r="A134" s="16" t="s">
        <v>72</v>
      </c>
      <c r="B134" s="17" t="s">
        <v>77</v>
      </c>
      <c r="C134" s="17" t="s">
        <v>73</v>
      </c>
      <c r="D134" s="17" t="s">
        <v>3</v>
      </c>
      <c r="E134" s="17" t="s">
        <v>3</v>
      </c>
      <c r="F134" s="17"/>
      <c r="G134" s="17"/>
      <c r="H134" s="17"/>
      <c r="I134" s="18">
        <v>0</v>
      </c>
      <c r="J134" s="18">
        <v>159776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159776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159776</v>
      </c>
      <c r="AC134" s="18">
        <v>0</v>
      </c>
      <c r="AD134" s="18">
        <v>0</v>
      </c>
      <c r="AE134" s="18">
        <v>0</v>
      </c>
      <c r="AF134" s="18">
        <v>-159776</v>
      </c>
      <c r="AG134" s="19">
        <v>0</v>
      </c>
      <c r="AH134" s="20">
        <f t="shared" si="2"/>
        <v>100</v>
      </c>
      <c r="AI134" s="18">
        <v>0</v>
      </c>
      <c r="AJ134" s="21">
        <v>1</v>
      </c>
      <c r="AK134" s="18">
        <v>0</v>
      </c>
      <c r="AL134" s="4"/>
    </row>
    <row r="135" spans="1:38" ht="38.25" outlineLevel="5" x14ac:dyDescent="0.25">
      <c r="A135" s="16" t="s">
        <v>24</v>
      </c>
      <c r="B135" s="17" t="s">
        <v>77</v>
      </c>
      <c r="C135" s="17" t="s">
        <v>73</v>
      </c>
      <c r="D135" s="17" t="s">
        <v>25</v>
      </c>
      <c r="E135" s="17" t="s">
        <v>3</v>
      </c>
      <c r="F135" s="17"/>
      <c r="G135" s="17"/>
      <c r="H135" s="17"/>
      <c r="I135" s="18">
        <v>0</v>
      </c>
      <c r="J135" s="18">
        <v>106276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106276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106276</v>
      </c>
      <c r="AC135" s="18">
        <v>0</v>
      </c>
      <c r="AD135" s="18">
        <v>0</v>
      </c>
      <c r="AE135" s="18">
        <v>0</v>
      </c>
      <c r="AF135" s="18">
        <v>-106276</v>
      </c>
      <c r="AG135" s="19">
        <v>0</v>
      </c>
      <c r="AH135" s="20">
        <f t="shared" si="2"/>
        <v>100</v>
      </c>
      <c r="AI135" s="18">
        <v>0</v>
      </c>
      <c r="AJ135" s="21">
        <v>1</v>
      </c>
      <c r="AK135" s="18">
        <v>0</v>
      </c>
      <c r="AL135" s="4"/>
    </row>
    <row r="136" spans="1:38" ht="38.25" outlineLevel="6" x14ac:dyDescent="0.25">
      <c r="A136" s="16" t="s">
        <v>26</v>
      </c>
      <c r="B136" s="17" t="s">
        <v>77</v>
      </c>
      <c r="C136" s="17" t="s">
        <v>73</v>
      </c>
      <c r="D136" s="17" t="s">
        <v>27</v>
      </c>
      <c r="E136" s="17" t="s">
        <v>3</v>
      </c>
      <c r="F136" s="17"/>
      <c r="G136" s="17"/>
      <c r="H136" s="17"/>
      <c r="I136" s="18">
        <v>0</v>
      </c>
      <c r="J136" s="18">
        <v>106276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106276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106276</v>
      </c>
      <c r="AC136" s="18">
        <v>0</v>
      </c>
      <c r="AD136" s="18">
        <v>0</v>
      </c>
      <c r="AE136" s="18">
        <v>0</v>
      </c>
      <c r="AF136" s="18">
        <v>-106276</v>
      </c>
      <c r="AG136" s="19">
        <v>0</v>
      </c>
      <c r="AH136" s="20">
        <f t="shared" si="2"/>
        <v>100</v>
      </c>
      <c r="AI136" s="18">
        <v>0</v>
      </c>
      <c r="AJ136" s="21">
        <v>1</v>
      </c>
      <c r="AK136" s="18">
        <v>0</v>
      </c>
      <c r="AL136" s="4"/>
    </row>
    <row r="137" spans="1:38" ht="25.5" outlineLevel="5" x14ac:dyDescent="0.25">
      <c r="A137" s="16" t="s">
        <v>98</v>
      </c>
      <c r="B137" s="17" t="s">
        <v>77</v>
      </c>
      <c r="C137" s="17" t="s">
        <v>73</v>
      </c>
      <c r="D137" s="17" t="s">
        <v>99</v>
      </c>
      <c r="E137" s="17" t="s">
        <v>3</v>
      </c>
      <c r="F137" s="17"/>
      <c r="G137" s="17"/>
      <c r="H137" s="17"/>
      <c r="I137" s="18">
        <v>0</v>
      </c>
      <c r="J137" s="18">
        <v>53500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53500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53500</v>
      </c>
      <c r="AC137" s="18">
        <v>0</v>
      </c>
      <c r="AD137" s="18">
        <v>0</v>
      </c>
      <c r="AE137" s="18">
        <v>0</v>
      </c>
      <c r="AF137" s="18">
        <v>-53500</v>
      </c>
      <c r="AG137" s="19">
        <v>0</v>
      </c>
      <c r="AH137" s="20">
        <f t="shared" si="2"/>
        <v>100</v>
      </c>
      <c r="AI137" s="18">
        <v>0</v>
      </c>
      <c r="AJ137" s="21">
        <v>1</v>
      </c>
      <c r="AK137" s="18">
        <v>0</v>
      </c>
      <c r="AL137" s="4"/>
    </row>
    <row r="138" spans="1:38" ht="38.25" outlineLevel="6" x14ac:dyDescent="0.25">
      <c r="A138" s="16" t="s">
        <v>100</v>
      </c>
      <c r="B138" s="17" t="s">
        <v>77</v>
      </c>
      <c r="C138" s="17" t="s">
        <v>73</v>
      </c>
      <c r="D138" s="17" t="s">
        <v>101</v>
      </c>
      <c r="E138" s="17" t="s">
        <v>3</v>
      </c>
      <c r="F138" s="17"/>
      <c r="G138" s="17"/>
      <c r="H138" s="17"/>
      <c r="I138" s="18">
        <v>0</v>
      </c>
      <c r="J138" s="18">
        <v>50000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50000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50000</v>
      </c>
      <c r="AC138" s="18">
        <v>0</v>
      </c>
      <c r="AD138" s="18">
        <v>0</v>
      </c>
      <c r="AE138" s="18">
        <v>0</v>
      </c>
      <c r="AF138" s="18">
        <v>-50000</v>
      </c>
      <c r="AG138" s="19">
        <v>0</v>
      </c>
      <c r="AH138" s="20">
        <f t="shared" si="2"/>
        <v>100</v>
      </c>
      <c r="AI138" s="18">
        <v>0</v>
      </c>
      <c r="AJ138" s="21">
        <v>1</v>
      </c>
      <c r="AK138" s="18">
        <v>0</v>
      </c>
      <c r="AL138" s="4"/>
    </row>
    <row r="139" spans="1:38" outlineLevel="6" x14ac:dyDescent="0.25">
      <c r="A139" s="16" t="s">
        <v>102</v>
      </c>
      <c r="B139" s="17" t="s">
        <v>77</v>
      </c>
      <c r="C139" s="17" t="s">
        <v>73</v>
      </c>
      <c r="D139" s="17" t="s">
        <v>103</v>
      </c>
      <c r="E139" s="17" t="s">
        <v>3</v>
      </c>
      <c r="F139" s="17"/>
      <c r="G139" s="17"/>
      <c r="H139" s="17"/>
      <c r="I139" s="18">
        <v>0</v>
      </c>
      <c r="J139" s="18">
        <v>3500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3500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3500</v>
      </c>
      <c r="AC139" s="18">
        <v>0</v>
      </c>
      <c r="AD139" s="18">
        <v>0</v>
      </c>
      <c r="AE139" s="18">
        <v>0</v>
      </c>
      <c r="AF139" s="18">
        <v>-3500</v>
      </c>
      <c r="AG139" s="19">
        <v>0</v>
      </c>
      <c r="AH139" s="20">
        <f t="shared" si="2"/>
        <v>100</v>
      </c>
      <c r="AI139" s="18">
        <v>0</v>
      </c>
      <c r="AJ139" s="21">
        <v>1</v>
      </c>
      <c r="AK139" s="18">
        <v>0</v>
      </c>
      <c r="AL139" s="4"/>
    </row>
    <row r="140" spans="1:38" s="34" customFormat="1" x14ac:dyDescent="0.25">
      <c r="A140" s="27" t="s">
        <v>104</v>
      </c>
      <c r="B140" s="28" t="s">
        <v>105</v>
      </c>
      <c r="C140" s="28" t="s">
        <v>5</v>
      </c>
      <c r="D140" s="28" t="s">
        <v>3</v>
      </c>
      <c r="E140" s="28" t="s">
        <v>3</v>
      </c>
      <c r="F140" s="28"/>
      <c r="G140" s="28"/>
      <c r="H140" s="28"/>
      <c r="I140" s="29">
        <v>1587300</v>
      </c>
      <c r="J140" s="29">
        <v>1587300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1587300</v>
      </c>
      <c r="S140" s="29">
        <v>1587300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795677.2</v>
      </c>
      <c r="AC140" s="29">
        <v>0</v>
      </c>
      <c r="AD140" s="29">
        <v>0</v>
      </c>
      <c r="AE140" s="29">
        <v>0</v>
      </c>
      <c r="AF140" s="29">
        <v>-795677.2</v>
      </c>
      <c r="AG140" s="30">
        <f t="shared" ref="AG140:AG203" si="4">AB140/I140*100</f>
        <v>50.127713727713733</v>
      </c>
      <c r="AH140" s="31">
        <f t="shared" ref="AH140:AH203" si="5">AB140/J140*100</f>
        <v>50.127713727713733</v>
      </c>
      <c r="AI140" s="29">
        <v>0</v>
      </c>
      <c r="AJ140" s="32">
        <v>0.5012771372771373</v>
      </c>
      <c r="AK140" s="29">
        <v>0</v>
      </c>
      <c r="AL140" s="33"/>
    </row>
    <row r="141" spans="1:38" s="34" customFormat="1" ht="25.5" outlineLevel="1" x14ac:dyDescent="0.25">
      <c r="A141" s="27" t="s">
        <v>106</v>
      </c>
      <c r="B141" s="28" t="s">
        <v>107</v>
      </c>
      <c r="C141" s="28" t="s">
        <v>5</v>
      </c>
      <c r="D141" s="28" t="s">
        <v>3</v>
      </c>
      <c r="E141" s="28" t="s">
        <v>3</v>
      </c>
      <c r="F141" s="28"/>
      <c r="G141" s="28"/>
      <c r="H141" s="28"/>
      <c r="I141" s="29">
        <v>1447300</v>
      </c>
      <c r="J141" s="29">
        <v>1447300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1447300</v>
      </c>
      <c r="S141" s="29">
        <v>1447300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682400</v>
      </c>
      <c r="AC141" s="29">
        <v>0</v>
      </c>
      <c r="AD141" s="29">
        <v>0</v>
      </c>
      <c r="AE141" s="29">
        <v>0</v>
      </c>
      <c r="AF141" s="29">
        <v>-682400</v>
      </c>
      <c r="AG141" s="30">
        <f t="shared" si="4"/>
        <v>47.149865266358049</v>
      </c>
      <c r="AH141" s="31">
        <f t="shared" si="5"/>
        <v>47.149865266358049</v>
      </c>
      <c r="AI141" s="29">
        <v>0</v>
      </c>
      <c r="AJ141" s="32">
        <v>0.47149865266358049</v>
      </c>
      <c r="AK141" s="29">
        <v>0</v>
      </c>
      <c r="AL141" s="33"/>
    </row>
    <row r="142" spans="1:38" outlineLevel="2" x14ac:dyDescent="0.25">
      <c r="A142" s="16" t="s">
        <v>52</v>
      </c>
      <c r="B142" s="17" t="s">
        <v>107</v>
      </c>
      <c r="C142" s="17" t="s">
        <v>53</v>
      </c>
      <c r="D142" s="17" t="s">
        <v>3</v>
      </c>
      <c r="E142" s="17" t="s">
        <v>3</v>
      </c>
      <c r="F142" s="17"/>
      <c r="G142" s="17"/>
      <c r="H142" s="17"/>
      <c r="I142" s="18">
        <v>1447300</v>
      </c>
      <c r="J142" s="18">
        <v>1447300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1447300</v>
      </c>
      <c r="S142" s="18">
        <v>1447300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682400</v>
      </c>
      <c r="AC142" s="18">
        <v>0</v>
      </c>
      <c r="AD142" s="18">
        <v>0</v>
      </c>
      <c r="AE142" s="18">
        <v>0</v>
      </c>
      <c r="AF142" s="18">
        <v>-682400</v>
      </c>
      <c r="AG142" s="19">
        <f t="shared" si="4"/>
        <v>47.149865266358049</v>
      </c>
      <c r="AH142" s="20">
        <f t="shared" si="5"/>
        <v>47.149865266358049</v>
      </c>
      <c r="AI142" s="18">
        <v>0</v>
      </c>
      <c r="AJ142" s="21">
        <v>0.47149865266358049</v>
      </c>
      <c r="AK142" s="18">
        <v>0</v>
      </c>
      <c r="AL142" s="4"/>
    </row>
    <row r="143" spans="1:38" ht="38.25" outlineLevel="3" x14ac:dyDescent="0.25">
      <c r="A143" s="16" t="s">
        <v>54</v>
      </c>
      <c r="B143" s="17" t="s">
        <v>107</v>
      </c>
      <c r="C143" s="17" t="s">
        <v>55</v>
      </c>
      <c r="D143" s="17" t="s">
        <v>3</v>
      </c>
      <c r="E143" s="17" t="s">
        <v>3</v>
      </c>
      <c r="F143" s="17"/>
      <c r="G143" s="17"/>
      <c r="H143" s="17"/>
      <c r="I143" s="18">
        <v>1447300</v>
      </c>
      <c r="J143" s="18">
        <v>1447300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1447300</v>
      </c>
      <c r="S143" s="18">
        <v>1447300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682400</v>
      </c>
      <c r="AC143" s="18">
        <v>0</v>
      </c>
      <c r="AD143" s="18">
        <v>0</v>
      </c>
      <c r="AE143" s="18">
        <v>0</v>
      </c>
      <c r="AF143" s="18">
        <v>-682400</v>
      </c>
      <c r="AG143" s="19">
        <f t="shared" si="4"/>
        <v>47.149865266358049</v>
      </c>
      <c r="AH143" s="20">
        <f t="shared" si="5"/>
        <v>47.149865266358049</v>
      </c>
      <c r="AI143" s="18">
        <v>0</v>
      </c>
      <c r="AJ143" s="21">
        <v>0.47149865266358049</v>
      </c>
      <c r="AK143" s="18">
        <v>0</v>
      </c>
      <c r="AL143" s="4"/>
    </row>
    <row r="144" spans="1:38" ht="76.5" outlineLevel="5" x14ac:dyDescent="0.25">
      <c r="A144" s="16" t="s">
        <v>12</v>
      </c>
      <c r="B144" s="17" t="s">
        <v>107</v>
      </c>
      <c r="C144" s="17" t="s">
        <v>55</v>
      </c>
      <c r="D144" s="17" t="s">
        <v>13</v>
      </c>
      <c r="E144" s="17" t="s">
        <v>3</v>
      </c>
      <c r="F144" s="17"/>
      <c r="G144" s="17"/>
      <c r="H144" s="17"/>
      <c r="I144" s="18">
        <v>1447300</v>
      </c>
      <c r="J144" s="18">
        <v>1447300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1447300</v>
      </c>
      <c r="S144" s="18">
        <v>1447300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682400</v>
      </c>
      <c r="AC144" s="18">
        <v>0</v>
      </c>
      <c r="AD144" s="18">
        <v>0</v>
      </c>
      <c r="AE144" s="18">
        <v>0</v>
      </c>
      <c r="AF144" s="18">
        <v>-682400</v>
      </c>
      <c r="AG144" s="19">
        <f t="shared" si="4"/>
        <v>47.149865266358049</v>
      </c>
      <c r="AH144" s="20">
        <f t="shared" si="5"/>
        <v>47.149865266358049</v>
      </c>
      <c r="AI144" s="18">
        <v>0</v>
      </c>
      <c r="AJ144" s="21">
        <v>0.47149865266358049</v>
      </c>
      <c r="AK144" s="18">
        <v>0</v>
      </c>
      <c r="AL144" s="4"/>
    </row>
    <row r="145" spans="1:38" ht="25.5" outlineLevel="6" x14ac:dyDescent="0.25">
      <c r="A145" s="16" t="s">
        <v>14</v>
      </c>
      <c r="B145" s="17" t="s">
        <v>107</v>
      </c>
      <c r="C145" s="17" t="s">
        <v>55</v>
      </c>
      <c r="D145" s="17" t="s">
        <v>15</v>
      </c>
      <c r="E145" s="17" t="s">
        <v>3</v>
      </c>
      <c r="F145" s="17"/>
      <c r="G145" s="17"/>
      <c r="H145" s="17"/>
      <c r="I145" s="18">
        <v>1447300</v>
      </c>
      <c r="J145" s="18">
        <v>1447300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1447300</v>
      </c>
      <c r="S145" s="18">
        <v>1447300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682400</v>
      </c>
      <c r="AC145" s="18">
        <v>0</v>
      </c>
      <c r="AD145" s="18">
        <v>0</v>
      </c>
      <c r="AE145" s="18">
        <v>0</v>
      </c>
      <c r="AF145" s="18">
        <v>-682400</v>
      </c>
      <c r="AG145" s="19">
        <f t="shared" si="4"/>
        <v>47.149865266358049</v>
      </c>
      <c r="AH145" s="20">
        <f t="shared" si="5"/>
        <v>47.149865266358049</v>
      </c>
      <c r="AI145" s="18">
        <v>0</v>
      </c>
      <c r="AJ145" s="21">
        <v>0.47149865266358049</v>
      </c>
      <c r="AK145" s="18">
        <v>0</v>
      </c>
      <c r="AL145" s="4"/>
    </row>
    <row r="146" spans="1:38" s="34" customFormat="1" ht="25.5" outlineLevel="1" x14ac:dyDescent="0.25">
      <c r="A146" s="27" t="s">
        <v>108</v>
      </c>
      <c r="B146" s="28" t="s">
        <v>109</v>
      </c>
      <c r="C146" s="28" t="s">
        <v>5</v>
      </c>
      <c r="D146" s="28" t="s">
        <v>3</v>
      </c>
      <c r="E146" s="28" t="s">
        <v>3</v>
      </c>
      <c r="F146" s="28"/>
      <c r="G146" s="28"/>
      <c r="H146" s="28"/>
      <c r="I146" s="29">
        <v>140000</v>
      </c>
      <c r="J146" s="29">
        <v>140000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140000</v>
      </c>
      <c r="S146" s="29">
        <v>140000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113277.2</v>
      </c>
      <c r="AC146" s="29">
        <v>0</v>
      </c>
      <c r="AD146" s="29">
        <v>0</v>
      </c>
      <c r="AE146" s="29">
        <v>0</v>
      </c>
      <c r="AF146" s="29">
        <v>-113277.2</v>
      </c>
      <c r="AG146" s="30">
        <f t="shared" si="4"/>
        <v>80.912285714285716</v>
      </c>
      <c r="AH146" s="31">
        <f t="shared" si="5"/>
        <v>80.912285714285716</v>
      </c>
      <c r="AI146" s="29">
        <v>0</v>
      </c>
      <c r="AJ146" s="32">
        <v>0.80912285714285714</v>
      </c>
      <c r="AK146" s="29">
        <v>0</v>
      </c>
      <c r="AL146" s="33"/>
    </row>
    <row r="147" spans="1:38" ht="38.25" outlineLevel="2" x14ac:dyDescent="0.25">
      <c r="A147" s="16" t="s">
        <v>8</v>
      </c>
      <c r="B147" s="17" t="s">
        <v>109</v>
      </c>
      <c r="C147" s="17" t="s">
        <v>9</v>
      </c>
      <c r="D147" s="17" t="s">
        <v>3</v>
      </c>
      <c r="E147" s="17" t="s">
        <v>3</v>
      </c>
      <c r="F147" s="17"/>
      <c r="G147" s="17"/>
      <c r="H147" s="17"/>
      <c r="I147" s="18">
        <v>140000</v>
      </c>
      <c r="J147" s="18">
        <v>140000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140000</v>
      </c>
      <c r="S147" s="18">
        <v>140000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113277.2</v>
      </c>
      <c r="AC147" s="18">
        <v>0</v>
      </c>
      <c r="AD147" s="18">
        <v>0</v>
      </c>
      <c r="AE147" s="18">
        <v>0</v>
      </c>
      <c r="AF147" s="18">
        <v>-113277.2</v>
      </c>
      <c r="AG147" s="19">
        <f t="shared" si="4"/>
        <v>80.912285714285716</v>
      </c>
      <c r="AH147" s="20">
        <f t="shared" si="5"/>
        <v>80.912285714285716</v>
      </c>
      <c r="AI147" s="18">
        <v>0</v>
      </c>
      <c r="AJ147" s="21">
        <v>0.80912285714285714</v>
      </c>
      <c r="AK147" s="18">
        <v>0</v>
      </c>
      <c r="AL147" s="4"/>
    </row>
    <row r="148" spans="1:38" ht="25.5" outlineLevel="3" x14ac:dyDescent="0.25">
      <c r="A148" s="16" t="s">
        <v>46</v>
      </c>
      <c r="B148" s="17" t="s">
        <v>109</v>
      </c>
      <c r="C148" s="17" t="s">
        <v>47</v>
      </c>
      <c r="D148" s="17" t="s">
        <v>3</v>
      </c>
      <c r="E148" s="17" t="s">
        <v>3</v>
      </c>
      <c r="F148" s="17"/>
      <c r="G148" s="17"/>
      <c r="H148" s="17"/>
      <c r="I148" s="18">
        <v>140000</v>
      </c>
      <c r="J148" s="18">
        <v>140000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140000</v>
      </c>
      <c r="S148" s="18">
        <v>140000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113277.2</v>
      </c>
      <c r="AC148" s="18">
        <v>0</v>
      </c>
      <c r="AD148" s="18">
        <v>0</v>
      </c>
      <c r="AE148" s="18">
        <v>0</v>
      </c>
      <c r="AF148" s="18">
        <v>-113277.2</v>
      </c>
      <c r="AG148" s="19">
        <f t="shared" si="4"/>
        <v>80.912285714285716</v>
      </c>
      <c r="AH148" s="20">
        <f t="shared" si="5"/>
        <v>80.912285714285716</v>
      </c>
      <c r="AI148" s="18">
        <v>0</v>
      </c>
      <c r="AJ148" s="21">
        <v>0.80912285714285714</v>
      </c>
      <c r="AK148" s="18">
        <v>0</v>
      </c>
      <c r="AL148" s="4"/>
    </row>
    <row r="149" spans="1:38" ht="76.5" outlineLevel="5" x14ac:dyDescent="0.25">
      <c r="A149" s="16" t="s">
        <v>12</v>
      </c>
      <c r="B149" s="17" t="s">
        <v>109</v>
      </c>
      <c r="C149" s="17" t="s">
        <v>47</v>
      </c>
      <c r="D149" s="17" t="s">
        <v>13</v>
      </c>
      <c r="E149" s="17" t="s">
        <v>3</v>
      </c>
      <c r="F149" s="17"/>
      <c r="G149" s="17"/>
      <c r="H149" s="17"/>
      <c r="I149" s="18">
        <v>140000</v>
      </c>
      <c r="J149" s="18">
        <v>140000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140000</v>
      </c>
      <c r="S149" s="18">
        <v>140000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113277.2</v>
      </c>
      <c r="AC149" s="18">
        <v>0</v>
      </c>
      <c r="AD149" s="18">
        <v>0</v>
      </c>
      <c r="AE149" s="18">
        <v>0</v>
      </c>
      <c r="AF149" s="18">
        <v>-113277.2</v>
      </c>
      <c r="AG149" s="19">
        <f t="shared" si="4"/>
        <v>80.912285714285716</v>
      </c>
      <c r="AH149" s="20">
        <f t="shared" si="5"/>
        <v>80.912285714285716</v>
      </c>
      <c r="AI149" s="18">
        <v>0</v>
      </c>
      <c r="AJ149" s="21">
        <v>0.80912285714285714</v>
      </c>
      <c r="AK149" s="18">
        <v>0</v>
      </c>
      <c r="AL149" s="4"/>
    </row>
    <row r="150" spans="1:38" ht="25.5" outlineLevel="6" x14ac:dyDescent="0.25">
      <c r="A150" s="16" t="s">
        <v>14</v>
      </c>
      <c r="B150" s="17" t="s">
        <v>109</v>
      </c>
      <c r="C150" s="17" t="s">
        <v>47</v>
      </c>
      <c r="D150" s="17" t="s">
        <v>15</v>
      </c>
      <c r="E150" s="17" t="s">
        <v>3</v>
      </c>
      <c r="F150" s="17"/>
      <c r="G150" s="17"/>
      <c r="H150" s="17"/>
      <c r="I150" s="18">
        <v>140000</v>
      </c>
      <c r="J150" s="18">
        <v>140000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140000</v>
      </c>
      <c r="S150" s="18">
        <v>140000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113277.2</v>
      </c>
      <c r="AC150" s="18">
        <v>0</v>
      </c>
      <c r="AD150" s="18">
        <v>0</v>
      </c>
      <c r="AE150" s="18">
        <v>0</v>
      </c>
      <c r="AF150" s="18">
        <v>-113277.2</v>
      </c>
      <c r="AG150" s="19">
        <f t="shared" si="4"/>
        <v>80.912285714285716</v>
      </c>
      <c r="AH150" s="20">
        <f t="shared" si="5"/>
        <v>80.912285714285716</v>
      </c>
      <c r="AI150" s="18">
        <v>0</v>
      </c>
      <c r="AJ150" s="21">
        <v>0.80912285714285714</v>
      </c>
      <c r="AK150" s="18">
        <v>0</v>
      </c>
      <c r="AL150" s="4"/>
    </row>
    <row r="151" spans="1:38" s="34" customFormat="1" ht="25.5" x14ac:dyDescent="0.25">
      <c r="A151" s="27" t="s">
        <v>110</v>
      </c>
      <c r="B151" s="28" t="s">
        <v>111</v>
      </c>
      <c r="C151" s="28" t="s">
        <v>5</v>
      </c>
      <c r="D151" s="28" t="s">
        <v>3</v>
      </c>
      <c r="E151" s="28" t="s">
        <v>3</v>
      </c>
      <c r="F151" s="28"/>
      <c r="G151" s="28"/>
      <c r="H151" s="28"/>
      <c r="I151" s="29">
        <v>3240000</v>
      </c>
      <c r="J151" s="29">
        <v>3757600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3240000</v>
      </c>
      <c r="S151" s="29">
        <v>3757600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1526313.63</v>
      </c>
      <c r="AC151" s="29">
        <v>0</v>
      </c>
      <c r="AD151" s="29">
        <v>0</v>
      </c>
      <c r="AE151" s="29">
        <v>0</v>
      </c>
      <c r="AF151" s="29">
        <v>-1526313.63</v>
      </c>
      <c r="AG151" s="30">
        <f t="shared" si="4"/>
        <v>47.108445370370369</v>
      </c>
      <c r="AH151" s="31">
        <f t="shared" si="5"/>
        <v>40.61937486693634</v>
      </c>
      <c r="AI151" s="29">
        <v>0</v>
      </c>
      <c r="AJ151" s="32">
        <v>0.40619374866936342</v>
      </c>
      <c r="AK151" s="29">
        <v>0</v>
      </c>
      <c r="AL151" s="33"/>
    </row>
    <row r="152" spans="1:38" s="34" customFormat="1" outlineLevel="1" x14ac:dyDescent="0.25">
      <c r="A152" s="27" t="s">
        <v>112</v>
      </c>
      <c r="B152" s="28" t="s">
        <v>113</v>
      </c>
      <c r="C152" s="28" t="s">
        <v>5</v>
      </c>
      <c r="D152" s="28" t="s">
        <v>3</v>
      </c>
      <c r="E152" s="28" t="s">
        <v>3</v>
      </c>
      <c r="F152" s="28"/>
      <c r="G152" s="28"/>
      <c r="H152" s="28"/>
      <c r="I152" s="29">
        <v>2620000</v>
      </c>
      <c r="J152" s="29">
        <v>2620000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2620000</v>
      </c>
      <c r="S152" s="29">
        <v>2620000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1285913.6299999999</v>
      </c>
      <c r="AC152" s="29">
        <v>0</v>
      </c>
      <c r="AD152" s="29">
        <v>0</v>
      </c>
      <c r="AE152" s="29">
        <v>0</v>
      </c>
      <c r="AF152" s="29">
        <v>-1285913.6299999999</v>
      </c>
      <c r="AG152" s="30">
        <f t="shared" si="4"/>
        <v>49.080672900763354</v>
      </c>
      <c r="AH152" s="31">
        <f t="shared" si="5"/>
        <v>49.080672900763354</v>
      </c>
      <c r="AI152" s="29">
        <v>0</v>
      </c>
      <c r="AJ152" s="32">
        <v>0.49080672900763361</v>
      </c>
      <c r="AK152" s="29">
        <v>0</v>
      </c>
      <c r="AL152" s="33"/>
    </row>
    <row r="153" spans="1:38" ht="89.25" outlineLevel="2" x14ac:dyDescent="0.25">
      <c r="A153" s="16" t="s">
        <v>82</v>
      </c>
      <c r="B153" s="17" t="s">
        <v>113</v>
      </c>
      <c r="C153" s="17" t="s">
        <v>83</v>
      </c>
      <c r="D153" s="17" t="s">
        <v>3</v>
      </c>
      <c r="E153" s="17" t="s">
        <v>3</v>
      </c>
      <c r="F153" s="17"/>
      <c r="G153" s="17"/>
      <c r="H153" s="17"/>
      <c r="I153" s="18">
        <v>2620000</v>
      </c>
      <c r="J153" s="18">
        <v>2620000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2620000</v>
      </c>
      <c r="S153" s="18">
        <v>2620000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1285913.6299999999</v>
      </c>
      <c r="AC153" s="18">
        <v>0</v>
      </c>
      <c r="AD153" s="18">
        <v>0</v>
      </c>
      <c r="AE153" s="18">
        <v>0</v>
      </c>
      <c r="AF153" s="18">
        <v>-1285913.6299999999</v>
      </c>
      <c r="AG153" s="19">
        <f t="shared" si="4"/>
        <v>49.080672900763354</v>
      </c>
      <c r="AH153" s="20">
        <f t="shared" si="5"/>
        <v>49.080672900763354</v>
      </c>
      <c r="AI153" s="18">
        <v>0</v>
      </c>
      <c r="AJ153" s="21">
        <v>0.49080672900763361</v>
      </c>
      <c r="AK153" s="18">
        <v>0</v>
      </c>
      <c r="AL153" s="4"/>
    </row>
    <row r="154" spans="1:38" ht="38.25" outlineLevel="4" x14ac:dyDescent="0.25">
      <c r="A154" s="16" t="s">
        <v>114</v>
      </c>
      <c r="B154" s="17" t="s">
        <v>113</v>
      </c>
      <c r="C154" s="17" t="s">
        <v>115</v>
      </c>
      <c r="D154" s="17" t="s">
        <v>3</v>
      </c>
      <c r="E154" s="17" t="s">
        <v>3</v>
      </c>
      <c r="F154" s="17"/>
      <c r="G154" s="17"/>
      <c r="H154" s="17"/>
      <c r="I154" s="18">
        <v>590000</v>
      </c>
      <c r="J154" s="18">
        <v>590000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590000</v>
      </c>
      <c r="S154" s="18">
        <v>590000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320161</v>
      </c>
      <c r="AC154" s="18">
        <v>0</v>
      </c>
      <c r="AD154" s="18">
        <v>0</v>
      </c>
      <c r="AE154" s="18">
        <v>0</v>
      </c>
      <c r="AF154" s="18">
        <v>-320161</v>
      </c>
      <c r="AG154" s="19">
        <f t="shared" si="4"/>
        <v>54.264576271186435</v>
      </c>
      <c r="AH154" s="20">
        <f t="shared" si="5"/>
        <v>54.264576271186435</v>
      </c>
      <c r="AI154" s="18">
        <v>0</v>
      </c>
      <c r="AJ154" s="21">
        <v>0.54264576271186438</v>
      </c>
      <c r="AK154" s="18">
        <v>0</v>
      </c>
      <c r="AL154" s="4"/>
    </row>
    <row r="155" spans="1:38" ht="38.25" outlineLevel="5" x14ac:dyDescent="0.25">
      <c r="A155" s="16" t="s">
        <v>24</v>
      </c>
      <c r="B155" s="17" t="s">
        <v>113</v>
      </c>
      <c r="C155" s="17" t="s">
        <v>115</v>
      </c>
      <c r="D155" s="17" t="s">
        <v>25</v>
      </c>
      <c r="E155" s="17" t="s">
        <v>3</v>
      </c>
      <c r="F155" s="17"/>
      <c r="G155" s="17"/>
      <c r="H155" s="17"/>
      <c r="I155" s="18">
        <v>590000</v>
      </c>
      <c r="J155" s="18">
        <v>590000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590000</v>
      </c>
      <c r="S155" s="18">
        <v>590000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320161</v>
      </c>
      <c r="AC155" s="18">
        <v>0</v>
      </c>
      <c r="AD155" s="18">
        <v>0</v>
      </c>
      <c r="AE155" s="18">
        <v>0</v>
      </c>
      <c r="AF155" s="18">
        <v>-320161</v>
      </c>
      <c r="AG155" s="19">
        <f t="shared" si="4"/>
        <v>54.264576271186435</v>
      </c>
      <c r="AH155" s="20">
        <f t="shared" si="5"/>
        <v>54.264576271186435</v>
      </c>
      <c r="AI155" s="18">
        <v>0</v>
      </c>
      <c r="AJ155" s="21">
        <v>0.54264576271186438</v>
      </c>
      <c r="AK155" s="18">
        <v>0</v>
      </c>
      <c r="AL155" s="4"/>
    </row>
    <row r="156" spans="1:38" ht="38.25" outlineLevel="6" x14ac:dyDescent="0.25">
      <c r="A156" s="16" t="s">
        <v>26</v>
      </c>
      <c r="B156" s="17" t="s">
        <v>113</v>
      </c>
      <c r="C156" s="17" t="s">
        <v>115</v>
      </c>
      <c r="D156" s="17" t="s">
        <v>27</v>
      </c>
      <c r="E156" s="17" t="s">
        <v>3</v>
      </c>
      <c r="F156" s="17"/>
      <c r="G156" s="17"/>
      <c r="H156" s="17"/>
      <c r="I156" s="18">
        <v>590000</v>
      </c>
      <c r="J156" s="18">
        <v>590000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590000</v>
      </c>
      <c r="S156" s="18">
        <v>590000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320161</v>
      </c>
      <c r="AC156" s="18">
        <v>0</v>
      </c>
      <c r="AD156" s="18">
        <v>0</v>
      </c>
      <c r="AE156" s="18">
        <v>0</v>
      </c>
      <c r="AF156" s="18">
        <v>-320161</v>
      </c>
      <c r="AG156" s="19">
        <f t="shared" si="4"/>
        <v>54.264576271186435</v>
      </c>
      <c r="AH156" s="20">
        <f t="shared" si="5"/>
        <v>54.264576271186435</v>
      </c>
      <c r="AI156" s="18">
        <v>0</v>
      </c>
      <c r="AJ156" s="21">
        <v>0.54264576271186438</v>
      </c>
      <c r="AK156" s="18">
        <v>0</v>
      </c>
      <c r="AL156" s="4"/>
    </row>
    <row r="157" spans="1:38" ht="25.5" outlineLevel="4" x14ac:dyDescent="0.25">
      <c r="A157" s="16" t="s">
        <v>116</v>
      </c>
      <c r="B157" s="17" t="s">
        <v>113</v>
      </c>
      <c r="C157" s="17" t="s">
        <v>117</v>
      </c>
      <c r="D157" s="17" t="s">
        <v>3</v>
      </c>
      <c r="E157" s="17" t="s">
        <v>3</v>
      </c>
      <c r="F157" s="17"/>
      <c r="G157" s="17"/>
      <c r="H157" s="17"/>
      <c r="I157" s="18">
        <v>2030000</v>
      </c>
      <c r="J157" s="18">
        <v>2030000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2030000</v>
      </c>
      <c r="S157" s="18">
        <v>2030000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965752.63</v>
      </c>
      <c r="AC157" s="18">
        <v>0</v>
      </c>
      <c r="AD157" s="18">
        <v>0</v>
      </c>
      <c r="AE157" s="18">
        <v>0</v>
      </c>
      <c r="AF157" s="18">
        <v>-965752.63</v>
      </c>
      <c r="AG157" s="19">
        <f t="shared" si="4"/>
        <v>47.574021182266009</v>
      </c>
      <c r="AH157" s="20">
        <f t="shared" si="5"/>
        <v>47.574021182266009</v>
      </c>
      <c r="AI157" s="18">
        <v>0</v>
      </c>
      <c r="AJ157" s="21">
        <v>0.47574021182266008</v>
      </c>
      <c r="AK157" s="18">
        <v>0</v>
      </c>
      <c r="AL157" s="4"/>
    </row>
    <row r="158" spans="1:38" ht="38.25" outlineLevel="5" x14ac:dyDescent="0.25">
      <c r="A158" s="16" t="s">
        <v>24</v>
      </c>
      <c r="B158" s="17" t="s">
        <v>113</v>
      </c>
      <c r="C158" s="17" t="s">
        <v>117</v>
      </c>
      <c r="D158" s="17" t="s">
        <v>25</v>
      </c>
      <c r="E158" s="17" t="s">
        <v>3</v>
      </c>
      <c r="F158" s="17"/>
      <c r="G158" s="17"/>
      <c r="H158" s="17"/>
      <c r="I158" s="18">
        <v>2030000</v>
      </c>
      <c r="J158" s="18">
        <v>2030000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2030000</v>
      </c>
      <c r="S158" s="18">
        <v>2030000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965752.63</v>
      </c>
      <c r="AC158" s="18">
        <v>0</v>
      </c>
      <c r="AD158" s="18">
        <v>0</v>
      </c>
      <c r="AE158" s="18">
        <v>0</v>
      </c>
      <c r="AF158" s="18">
        <v>-965752.63</v>
      </c>
      <c r="AG158" s="19">
        <f t="shared" si="4"/>
        <v>47.574021182266009</v>
      </c>
      <c r="AH158" s="20">
        <f t="shared" si="5"/>
        <v>47.574021182266009</v>
      </c>
      <c r="AI158" s="18">
        <v>0</v>
      </c>
      <c r="AJ158" s="21">
        <v>0.47574021182266008</v>
      </c>
      <c r="AK158" s="18">
        <v>0</v>
      </c>
      <c r="AL158" s="4"/>
    </row>
    <row r="159" spans="1:38" ht="38.25" outlineLevel="6" x14ac:dyDescent="0.25">
      <c r="A159" s="16" t="s">
        <v>26</v>
      </c>
      <c r="B159" s="17" t="s">
        <v>113</v>
      </c>
      <c r="C159" s="17" t="s">
        <v>117</v>
      </c>
      <c r="D159" s="17" t="s">
        <v>27</v>
      </c>
      <c r="E159" s="17" t="s">
        <v>3</v>
      </c>
      <c r="F159" s="17"/>
      <c r="G159" s="17"/>
      <c r="H159" s="17"/>
      <c r="I159" s="18">
        <v>2030000</v>
      </c>
      <c r="J159" s="18">
        <v>2030000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2030000</v>
      </c>
      <c r="S159" s="18">
        <v>2030000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965752.63</v>
      </c>
      <c r="AC159" s="18">
        <v>0</v>
      </c>
      <c r="AD159" s="18">
        <v>0</v>
      </c>
      <c r="AE159" s="18">
        <v>0</v>
      </c>
      <c r="AF159" s="18">
        <v>-965752.63</v>
      </c>
      <c r="AG159" s="19">
        <f t="shared" si="4"/>
        <v>47.574021182266009</v>
      </c>
      <c r="AH159" s="20">
        <f t="shared" si="5"/>
        <v>47.574021182266009</v>
      </c>
      <c r="AI159" s="18">
        <v>0</v>
      </c>
      <c r="AJ159" s="21">
        <v>0.47574021182266008</v>
      </c>
      <c r="AK159" s="18">
        <v>0</v>
      </c>
      <c r="AL159" s="4"/>
    </row>
    <row r="160" spans="1:38" s="34" customFormat="1" ht="51" outlineLevel="1" x14ac:dyDescent="0.25">
      <c r="A160" s="27" t="s">
        <v>118</v>
      </c>
      <c r="B160" s="28" t="s">
        <v>119</v>
      </c>
      <c r="C160" s="28" t="s">
        <v>5</v>
      </c>
      <c r="D160" s="28" t="s">
        <v>3</v>
      </c>
      <c r="E160" s="28" t="s">
        <v>3</v>
      </c>
      <c r="F160" s="28"/>
      <c r="G160" s="28"/>
      <c r="H160" s="28"/>
      <c r="I160" s="29">
        <v>0</v>
      </c>
      <c r="J160" s="29">
        <v>83600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83600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83600</v>
      </c>
      <c r="AC160" s="29">
        <v>0</v>
      </c>
      <c r="AD160" s="29">
        <v>0</v>
      </c>
      <c r="AE160" s="29">
        <v>0</v>
      </c>
      <c r="AF160" s="29">
        <v>-83600</v>
      </c>
      <c r="AG160" s="30">
        <v>0</v>
      </c>
      <c r="AH160" s="31">
        <f t="shared" si="5"/>
        <v>100</v>
      </c>
      <c r="AI160" s="29">
        <v>0</v>
      </c>
      <c r="AJ160" s="32">
        <v>1</v>
      </c>
      <c r="AK160" s="29">
        <v>0</v>
      </c>
      <c r="AL160" s="33"/>
    </row>
    <row r="161" spans="1:38" outlineLevel="2" x14ac:dyDescent="0.25">
      <c r="A161" s="16" t="s">
        <v>52</v>
      </c>
      <c r="B161" s="17" t="s">
        <v>119</v>
      </c>
      <c r="C161" s="17" t="s">
        <v>53</v>
      </c>
      <c r="D161" s="17" t="s">
        <v>3</v>
      </c>
      <c r="E161" s="17" t="s">
        <v>3</v>
      </c>
      <c r="F161" s="17"/>
      <c r="G161" s="17"/>
      <c r="H161" s="17"/>
      <c r="I161" s="18">
        <v>0</v>
      </c>
      <c r="J161" s="18">
        <v>83600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83600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83600</v>
      </c>
      <c r="AC161" s="18">
        <v>0</v>
      </c>
      <c r="AD161" s="18">
        <v>0</v>
      </c>
      <c r="AE161" s="18">
        <v>0</v>
      </c>
      <c r="AF161" s="18">
        <v>-83600</v>
      </c>
      <c r="AG161" s="19">
        <v>0</v>
      </c>
      <c r="AH161" s="20">
        <f t="shared" si="5"/>
        <v>100</v>
      </c>
      <c r="AI161" s="18">
        <v>0</v>
      </c>
      <c r="AJ161" s="21">
        <v>1</v>
      </c>
      <c r="AK161" s="18">
        <v>0</v>
      </c>
      <c r="AL161" s="4"/>
    </row>
    <row r="162" spans="1:38" ht="38.25" outlineLevel="3" x14ac:dyDescent="0.25">
      <c r="A162" s="16" t="s">
        <v>72</v>
      </c>
      <c r="B162" s="17" t="s">
        <v>119</v>
      </c>
      <c r="C162" s="17" t="s">
        <v>73</v>
      </c>
      <c r="D162" s="17" t="s">
        <v>3</v>
      </c>
      <c r="E162" s="17" t="s">
        <v>3</v>
      </c>
      <c r="F162" s="17"/>
      <c r="G162" s="17"/>
      <c r="H162" s="17"/>
      <c r="I162" s="18">
        <v>0</v>
      </c>
      <c r="J162" s="18">
        <v>83600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83600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83600</v>
      </c>
      <c r="AC162" s="18">
        <v>0</v>
      </c>
      <c r="AD162" s="18">
        <v>0</v>
      </c>
      <c r="AE162" s="18">
        <v>0</v>
      </c>
      <c r="AF162" s="18">
        <v>-83600</v>
      </c>
      <c r="AG162" s="19">
        <v>0</v>
      </c>
      <c r="AH162" s="20">
        <f t="shared" si="5"/>
        <v>100</v>
      </c>
      <c r="AI162" s="18">
        <v>0</v>
      </c>
      <c r="AJ162" s="21">
        <v>1</v>
      </c>
      <c r="AK162" s="18">
        <v>0</v>
      </c>
      <c r="AL162" s="4"/>
    </row>
    <row r="163" spans="1:38" ht="38.25" outlineLevel="5" x14ac:dyDescent="0.25">
      <c r="A163" s="16" t="s">
        <v>24</v>
      </c>
      <c r="B163" s="17" t="s">
        <v>119</v>
      </c>
      <c r="C163" s="17" t="s">
        <v>73</v>
      </c>
      <c r="D163" s="17" t="s">
        <v>25</v>
      </c>
      <c r="E163" s="17" t="s">
        <v>3</v>
      </c>
      <c r="F163" s="17"/>
      <c r="G163" s="17"/>
      <c r="H163" s="17"/>
      <c r="I163" s="18">
        <v>0</v>
      </c>
      <c r="J163" s="18">
        <v>83600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83600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83600</v>
      </c>
      <c r="AC163" s="18">
        <v>0</v>
      </c>
      <c r="AD163" s="18">
        <v>0</v>
      </c>
      <c r="AE163" s="18">
        <v>0</v>
      </c>
      <c r="AF163" s="18">
        <v>-83600</v>
      </c>
      <c r="AG163" s="19">
        <v>0</v>
      </c>
      <c r="AH163" s="20">
        <f t="shared" si="5"/>
        <v>100</v>
      </c>
      <c r="AI163" s="18">
        <v>0</v>
      </c>
      <c r="AJ163" s="21">
        <v>1</v>
      </c>
      <c r="AK163" s="18">
        <v>0</v>
      </c>
      <c r="AL163" s="4"/>
    </row>
    <row r="164" spans="1:38" ht="38.25" outlineLevel="6" x14ac:dyDescent="0.25">
      <c r="A164" s="16" t="s">
        <v>26</v>
      </c>
      <c r="B164" s="17" t="s">
        <v>119</v>
      </c>
      <c r="C164" s="17" t="s">
        <v>73</v>
      </c>
      <c r="D164" s="17" t="s">
        <v>27</v>
      </c>
      <c r="E164" s="17" t="s">
        <v>3</v>
      </c>
      <c r="F164" s="17"/>
      <c r="G164" s="17"/>
      <c r="H164" s="17"/>
      <c r="I164" s="18">
        <v>0</v>
      </c>
      <c r="J164" s="18">
        <v>83600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83600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83600</v>
      </c>
      <c r="AC164" s="18">
        <v>0</v>
      </c>
      <c r="AD164" s="18">
        <v>0</v>
      </c>
      <c r="AE164" s="18">
        <v>0</v>
      </c>
      <c r="AF164" s="18">
        <v>-83600</v>
      </c>
      <c r="AG164" s="19">
        <v>0</v>
      </c>
      <c r="AH164" s="20">
        <f t="shared" si="5"/>
        <v>100</v>
      </c>
      <c r="AI164" s="18">
        <v>0</v>
      </c>
      <c r="AJ164" s="21">
        <v>1</v>
      </c>
      <c r="AK164" s="18">
        <v>0</v>
      </c>
      <c r="AL164" s="4"/>
    </row>
    <row r="165" spans="1:38" s="34" customFormat="1" ht="38.25" outlineLevel="1" x14ac:dyDescent="0.25">
      <c r="A165" s="27" t="s">
        <v>120</v>
      </c>
      <c r="B165" s="28" t="s">
        <v>121</v>
      </c>
      <c r="C165" s="28" t="s">
        <v>5</v>
      </c>
      <c r="D165" s="28" t="s">
        <v>3</v>
      </c>
      <c r="E165" s="28" t="s">
        <v>3</v>
      </c>
      <c r="F165" s="28"/>
      <c r="G165" s="28"/>
      <c r="H165" s="28"/>
      <c r="I165" s="29">
        <v>620000</v>
      </c>
      <c r="J165" s="29">
        <v>1054000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620000</v>
      </c>
      <c r="S165" s="29">
        <v>1054000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156800</v>
      </c>
      <c r="AC165" s="29">
        <v>0</v>
      </c>
      <c r="AD165" s="29">
        <v>0</v>
      </c>
      <c r="AE165" s="29">
        <v>0</v>
      </c>
      <c r="AF165" s="29">
        <v>-156800</v>
      </c>
      <c r="AG165" s="30">
        <f t="shared" si="4"/>
        <v>25.290322580645164</v>
      </c>
      <c r="AH165" s="31">
        <f t="shared" si="5"/>
        <v>14.876660341555977</v>
      </c>
      <c r="AI165" s="29">
        <v>0</v>
      </c>
      <c r="AJ165" s="32">
        <v>0.14876660341555978</v>
      </c>
      <c r="AK165" s="29">
        <v>0</v>
      </c>
      <c r="AL165" s="33"/>
    </row>
    <row r="166" spans="1:38" ht="63.75" outlineLevel="2" x14ac:dyDescent="0.25">
      <c r="A166" s="16" t="s">
        <v>122</v>
      </c>
      <c r="B166" s="17" t="s">
        <v>121</v>
      </c>
      <c r="C166" s="17" t="s">
        <v>123</v>
      </c>
      <c r="D166" s="17" t="s">
        <v>3</v>
      </c>
      <c r="E166" s="17" t="s">
        <v>3</v>
      </c>
      <c r="F166" s="17"/>
      <c r="G166" s="17"/>
      <c r="H166" s="17"/>
      <c r="I166" s="18">
        <v>620000</v>
      </c>
      <c r="J166" s="18">
        <v>1054000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620000</v>
      </c>
      <c r="S166" s="18">
        <v>1054000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156800</v>
      </c>
      <c r="AC166" s="18">
        <v>0</v>
      </c>
      <c r="AD166" s="18">
        <v>0</v>
      </c>
      <c r="AE166" s="18">
        <v>0</v>
      </c>
      <c r="AF166" s="18">
        <v>-156800</v>
      </c>
      <c r="AG166" s="19">
        <f t="shared" si="4"/>
        <v>25.290322580645164</v>
      </c>
      <c r="AH166" s="20">
        <f t="shared" si="5"/>
        <v>14.876660341555977</v>
      </c>
      <c r="AI166" s="18">
        <v>0</v>
      </c>
      <c r="AJ166" s="21">
        <v>0.14876660341555978</v>
      </c>
      <c r="AK166" s="18">
        <v>0</v>
      </c>
      <c r="AL166" s="4"/>
    </row>
    <row r="167" spans="1:38" ht="25.5" outlineLevel="4" x14ac:dyDescent="0.25">
      <c r="A167" s="16" t="s">
        <v>124</v>
      </c>
      <c r="B167" s="17" t="s">
        <v>121</v>
      </c>
      <c r="C167" s="17" t="s">
        <v>125</v>
      </c>
      <c r="D167" s="17" t="s">
        <v>3</v>
      </c>
      <c r="E167" s="17" t="s">
        <v>3</v>
      </c>
      <c r="F167" s="17"/>
      <c r="G167" s="17"/>
      <c r="H167" s="17"/>
      <c r="I167" s="18">
        <v>60000</v>
      </c>
      <c r="J167" s="18">
        <v>60000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60000</v>
      </c>
      <c r="S167" s="18">
        <v>60000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9">
        <f t="shared" si="4"/>
        <v>0</v>
      </c>
      <c r="AH167" s="20">
        <f t="shared" si="5"/>
        <v>0</v>
      </c>
      <c r="AI167" s="18">
        <v>0</v>
      </c>
      <c r="AJ167" s="21">
        <v>0</v>
      </c>
      <c r="AK167" s="18">
        <v>0</v>
      </c>
      <c r="AL167" s="4"/>
    </row>
    <row r="168" spans="1:38" ht="38.25" outlineLevel="5" x14ac:dyDescent="0.25">
      <c r="A168" s="16" t="s">
        <v>24</v>
      </c>
      <c r="B168" s="17" t="s">
        <v>121</v>
      </c>
      <c r="C168" s="17" t="s">
        <v>125</v>
      </c>
      <c r="D168" s="17" t="s">
        <v>25</v>
      </c>
      <c r="E168" s="17" t="s">
        <v>3</v>
      </c>
      <c r="F168" s="17"/>
      <c r="G168" s="17"/>
      <c r="H168" s="17"/>
      <c r="I168" s="18">
        <v>60000</v>
      </c>
      <c r="J168" s="18">
        <v>60000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60000</v>
      </c>
      <c r="S168" s="18">
        <v>60000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9">
        <f t="shared" si="4"/>
        <v>0</v>
      </c>
      <c r="AH168" s="20">
        <f t="shared" si="5"/>
        <v>0</v>
      </c>
      <c r="AI168" s="18">
        <v>0</v>
      </c>
      <c r="AJ168" s="21">
        <v>0</v>
      </c>
      <c r="AK168" s="18">
        <v>0</v>
      </c>
      <c r="AL168" s="4"/>
    </row>
    <row r="169" spans="1:38" ht="38.25" outlineLevel="6" x14ac:dyDescent="0.25">
      <c r="A169" s="16" t="s">
        <v>26</v>
      </c>
      <c r="B169" s="17" t="s">
        <v>121</v>
      </c>
      <c r="C169" s="17" t="s">
        <v>125</v>
      </c>
      <c r="D169" s="17" t="s">
        <v>27</v>
      </c>
      <c r="E169" s="17" t="s">
        <v>3</v>
      </c>
      <c r="F169" s="17"/>
      <c r="G169" s="17"/>
      <c r="H169" s="17"/>
      <c r="I169" s="18">
        <v>60000</v>
      </c>
      <c r="J169" s="18">
        <v>60000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60000</v>
      </c>
      <c r="S169" s="18">
        <v>60000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9">
        <f t="shared" si="4"/>
        <v>0</v>
      </c>
      <c r="AH169" s="20">
        <f t="shared" si="5"/>
        <v>0</v>
      </c>
      <c r="AI169" s="18">
        <v>0</v>
      </c>
      <c r="AJ169" s="21">
        <v>0</v>
      </c>
      <c r="AK169" s="18">
        <v>0</v>
      </c>
      <c r="AL169" s="4"/>
    </row>
    <row r="170" spans="1:38" ht="25.5" outlineLevel="4" x14ac:dyDescent="0.25">
      <c r="A170" s="16" t="s">
        <v>126</v>
      </c>
      <c r="B170" s="17" t="s">
        <v>121</v>
      </c>
      <c r="C170" s="17" t="s">
        <v>127</v>
      </c>
      <c r="D170" s="17" t="s">
        <v>3</v>
      </c>
      <c r="E170" s="17" t="s">
        <v>3</v>
      </c>
      <c r="F170" s="17"/>
      <c r="G170" s="17"/>
      <c r="H170" s="17"/>
      <c r="I170" s="18">
        <v>30000</v>
      </c>
      <c r="J170" s="18">
        <v>30000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30000</v>
      </c>
      <c r="S170" s="18">
        <v>30000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9">
        <f t="shared" si="4"/>
        <v>0</v>
      </c>
      <c r="AH170" s="20">
        <f t="shared" si="5"/>
        <v>0</v>
      </c>
      <c r="AI170" s="18">
        <v>0</v>
      </c>
      <c r="AJ170" s="21">
        <v>0</v>
      </c>
      <c r="AK170" s="18">
        <v>0</v>
      </c>
      <c r="AL170" s="4"/>
    </row>
    <row r="171" spans="1:38" ht="38.25" outlineLevel="5" x14ac:dyDescent="0.25">
      <c r="A171" s="16" t="s">
        <v>24</v>
      </c>
      <c r="B171" s="17" t="s">
        <v>121</v>
      </c>
      <c r="C171" s="17" t="s">
        <v>127</v>
      </c>
      <c r="D171" s="17" t="s">
        <v>25</v>
      </c>
      <c r="E171" s="17" t="s">
        <v>3</v>
      </c>
      <c r="F171" s="17"/>
      <c r="G171" s="17"/>
      <c r="H171" s="17"/>
      <c r="I171" s="18">
        <v>30000</v>
      </c>
      <c r="J171" s="18">
        <v>30000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30000</v>
      </c>
      <c r="S171" s="18">
        <v>30000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9">
        <f t="shared" si="4"/>
        <v>0</v>
      </c>
      <c r="AH171" s="20">
        <f t="shared" si="5"/>
        <v>0</v>
      </c>
      <c r="AI171" s="18">
        <v>0</v>
      </c>
      <c r="AJ171" s="21">
        <v>0</v>
      </c>
      <c r="AK171" s="18">
        <v>0</v>
      </c>
      <c r="AL171" s="4"/>
    </row>
    <row r="172" spans="1:38" ht="38.25" outlineLevel="6" x14ac:dyDescent="0.25">
      <c r="A172" s="16" t="s">
        <v>26</v>
      </c>
      <c r="B172" s="17" t="s">
        <v>121</v>
      </c>
      <c r="C172" s="17" t="s">
        <v>127</v>
      </c>
      <c r="D172" s="17" t="s">
        <v>27</v>
      </c>
      <c r="E172" s="17" t="s">
        <v>3</v>
      </c>
      <c r="F172" s="17"/>
      <c r="G172" s="17"/>
      <c r="H172" s="17"/>
      <c r="I172" s="18">
        <v>30000</v>
      </c>
      <c r="J172" s="18">
        <v>30000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30000</v>
      </c>
      <c r="S172" s="18">
        <v>30000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9">
        <f t="shared" si="4"/>
        <v>0</v>
      </c>
      <c r="AH172" s="20">
        <f t="shared" si="5"/>
        <v>0</v>
      </c>
      <c r="AI172" s="18">
        <v>0</v>
      </c>
      <c r="AJ172" s="21">
        <v>0</v>
      </c>
      <c r="AK172" s="18">
        <v>0</v>
      </c>
      <c r="AL172" s="4"/>
    </row>
    <row r="173" spans="1:38" ht="38.25" outlineLevel="4" x14ac:dyDescent="0.25">
      <c r="A173" s="16" t="s">
        <v>128</v>
      </c>
      <c r="B173" s="17" t="s">
        <v>121</v>
      </c>
      <c r="C173" s="17" t="s">
        <v>129</v>
      </c>
      <c r="D173" s="17" t="s">
        <v>3</v>
      </c>
      <c r="E173" s="17" t="s">
        <v>3</v>
      </c>
      <c r="F173" s="17"/>
      <c r="G173" s="17"/>
      <c r="H173" s="17"/>
      <c r="I173" s="18">
        <v>110000</v>
      </c>
      <c r="J173" s="18">
        <v>110000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110000</v>
      </c>
      <c r="S173" s="18">
        <v>110000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9">
        <f t="shared" si="4"/>
        <v>0</v>
      </c>
      <c r="AH173" s="20">
        <f t="shared" si="5"/>
        <v>0</v>
      </c>
      <c r="AI173" s="18">
        <v>0</v>
      </c>
      <c r="AJ173" s="21">
        <v>0</v>
      </c>
      <c r="AK173" s="18">
        <v>0</v>
      </c>
      <c r="AL173" s="4"/>
    </row>
    <row r="174" spans="1:38" ht="38.25" outlineLevel="5" x14ac:dyDescent="0.25">
      <c r="A174" s="16" t="s">
        <v>24</v>
      </c>
      <c r="B174" s="17" t="s">
        <v>121</v>
      </c>
      <c r="C174" s="17" t="s">
        <v>129</v>
      </c>
      <c r="D174" s="17" t="s">
        <v>25</v>
      </c>
      <c r="E174" s="17" t="s">
        <v>3</v>
      </c>
      <c r="F174" s="17"/>
      <c r="G174" s="17"/>
      <c r="H174" s="17"/>
      <c r="I174" s="18">
        <v>110000</v>
      </c>
      <c r="J174" s="18">
        <v>110000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110000</v>
      </c>
      <c r="S174" s="18">
        <v>110000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9">
        <f t="shared" si="4"/>
        <v>0</v>
      </c>
      <c r="AH174" s="20">
        <f t="shared" si="5"/>
        <v>0</v>
      </c>
      <c r="AI174" s="18">
        <v>0</v>
      </c>
      <c r="AJ174" s="21">
        <v>0</v>
      </c>
      <c r="AK174" s="18">
        <v>0</v>
      </c>
      <c r="AL174" s="4"/>
    </row>
    <row r="175" spans="1:38" ht="38.25" outlineLevel="6" x14ac:dyDescent="0.25">
      <c r="A175" s="16" t="s">
        <v>26</v>
      </c>
      <c r="B175" s="17" t="s">
        <v>121</v>
      </c>
      <c r="C175" s="17" t="s">
        <v>129</v>
      </c>
      <c r="D175" s="17" t="s">
        <v>27</v>
      </c>
      <c r="E175" s="17" t="s">
        <v>3</v>
      </c>
      <c r="F175" s="17"/>
      <c r="G175" s="17"/>
      <c r="H175" s="17"/>
      <c r="I175" s="18">
        <v>110000</v>
      </c>
      <c r="J175" s="18">
        <v>110000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110000</v>
      </c>
      <c r="S175" s="18">
        <v>110000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9">
        <f t="shared" si="4"/>
        <v>0</v>
      </c>
      <c r="AH175" s="20">
        <f t="shared" si="5"/>
        <v>0</v>
      </c>
      <c r="AI175" s="18">
        <v>0</v>
      </c>
      <c r="AJ175" s="21">
        <v>0</v>
      </c>
      <c r="AK175" s="18">
        <v>0</v>
      </c>
      <c r="AL175" s="4"/>
    </row>
    <row r="176" spans="1:38" ht="38.25" outlineLevel="4" x14ac:dyDescent="0.25">
      <c r="A176" s="16" t="s">
        <v>130</v>
      </c>
      <c r="B176" s="17" t="s">
        <v>121</v>
      </c>
      <c r="C176" s="17" t="s">
        <v>131</v>
      </c>
      <c r="D176" s="17" t="s">
        <v>3</v>
      </c>
      <c r="E176" s="17" t="s">
        <v>3</v>
      </c>
      <c r="F176" s="17"/>
      <c r="G176" s="17"/>
      <c r="H176" s="17"/>
      <c r="I176" s="18">
        <v>315000</v>
      </c>
      <c r="J176" s="18">
        <v>749000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315000</v>
      </c>
      <c r="S176" s="18">
        <v>749000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156800</v>
      </c>
      <c r="AC176" s="18">
        <v>0</v>
      </c>
      <c r="AD176" s="18">
        <v>0</v>
      </c>
      <c r="AE176" s="18">
        <v>0</v>
      </c>
      <c r="AF176" s="18">
        <v>-156800</v>
      </c>
      <c r="AG176" s="19">
        <f t="shared" si="4"/>
        <v>49.777777777777779</v>
      </c>
      <c r="AH176" s="20">
        <f t="shared" si="5"/>
        <v>20.934579439252339</v>
      </c>
      <c r="AI176" s="18">
        <v>0</v>
      </c>
      <c r="AJ176" s="21">
        <v>0.20934579439252338</v>
      </c>
      <c r="AK176" s="18">
        <v>0</v>
      </c>
      <c r="AL176" s="4"/>
    </row>
    <row r="177" spans="1:38" ht="38.25" outlineLevel="5" x14ac:dyDescent="0.25">
      <c r="A177" s="16" t="s">
        <v>24</v>
      </c>
      <c r="B177" s="17" t="s">
        <v>121</v>
      </c>
      <c r="C177" s="17" t="s">
        <v>131</v>
      </c>
      <c r="D177" s="17" t="s">
        <v>25</v>
      </c>
      <c r="E177" s="17" t="s">
        <v>3</v>
      </c>
      <c r="F177" s="17"/>
      <c r="G177" s="17"/>
      <c r="H177" s="17"/>
      <c r="I177" s="18">
        <v>195000</v>
      </c>
      <c r="J177" s="18">
        <v>161150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195000</v>
      </c>
      <c r="S177" s="18">
        <v>161150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9">
        <f t="shared" si="4"/>
        <v>0</v>
      </c>
      <c r="AH177" s="20">
        <f t="shared" si="5"/>
        <v>0</v>
      </c>
      <c r="AI177" s="18">
        <v>0</v>
      </c>
      <c r="AJ177" s="21">
        <v>0</v>
      </c>
      <c r="AK177" s="18">
        <v>0</v>
      </c>
      <c r="AL177" s="4"/>
    </row>
    <row r="178" spans="1:38" ht="38.25" outlineLevel="6" x14ac:dyDescent="0.25">
      <c r="A178" s="16" t="s">
        <v>26</v>
      </c>
      <c r="B178" s="17" t="s">
        <v>121</v>
      </c>
      <c r="C178" s="17" t="s">
        <v>131</v>
      </c>
      <c r="D178" s="17" t="s">
        <v>27</v>
      </c>
      <c r="E178" s="17" t="s">
        <v>3</v>
      </c>
      <c r="F178" s="17"/>
      <c r="G178" s="17"/>
      <c r="H178" s="17"/>
      <c r="I178" s="18">
        <v>195000</v>
      </c>
      <c r="J178" s="18">
        <v>161150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195000</v>
      </c>
      <c r="S178" s="18">
        <v>161150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9">
        <f t="shared" si="4"/>
        <v>0</v>
      </c>
      <c r="AH178" s="20">
        <f t="shared" si="5"/>
        <v>0</v>
      </c>
      <c r="AI178" s="18">
        <v>0</v>
      </c>
      <c r="AJ178" s="21">
        <v>0</v>
      </c>
      <c r="AK178" s="18">
        <v>0</v>
      </c>
      <c r="AL178" s="4"/>
    </row>
    <row r="179" spans="1:38" ht="38.25" outlineLevel="5" x14ac:dyDescent="0.25">
      <c r="A179" s="16" t="s">
        <v>90</v>
      </c>
      <c r="B179" s="17" t="s">
        <v>121</v>
      </c>
      <c r="C179" s="17" t="s">
        <v>131</v>
      </c>
      <c r="D179" s="17" t="s">
        <v>91</v>
      </c>
      <c r="E179" s="17" t="s">
        <v>3</v>
      </c>
      <c r="F179" s="17"/>
      <c r="G179" s="17"/>
      <c r="H179" s="17"/>
      <c r="I179" s="18">
        <v>120000</v>
      </c>
      <c r="J179" s="18">
        <v>554000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120000</v>
      </c>
      <c r="S179" s="18">
        <v>554000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130200</v>
      </c>
      <c r="AC179" s="18">
        <v>0</v>
      </c>
      <c r="AD179" s="18">
        <v>0</v>
      </c>
      <c r="AE179" s="18">
        <v>0</v>
      </c>
      <c r="AF179" s="18">
        <v>-130200</v>
      </c>
      <c r="AG179" s="19">
        <f t="shared" si="4"/>
        <v>108.5</v>
      </c>
      <c r="AH179" s="20">
        <f t="shared" si="5"/>
        <v>23.501805054151625</v>
      </c>
      <c r="AI179" s="18">
        <v>0</v>
      </c>
      <c r="AJ179" s="21">
        <v>0.23501805054151625</v>
      </c>
      <c r="AK179" s="18">
        <v>0</v>
      </c>
      <c r="AL179" s="4"/>
    </row>
    <row r="180" spans="1:38" ht="25.5" outlineLevel="6" x14ac:dyDescent="0.25">
      <c r="A180" s="16" t="s">
        <v>92</v>
      </c>
      <c r="B180" s="17" t="s">
        <v>121</v>
      </c>
      <c r="C180" s="17" t="s">
        <v>131</v>
      </c>
      <c r="D180" s="17" t="s">
        <v>93</v>
      </c>
      <c r="E180" s="17" t="s">
        <v>3</v>
      </c>
      <c r="F180" s="17"/>
      <c r="G180" s="17"/>
      <c r="H180" s="17"/>
      <c r="I180" s="18">
        <v>120000</v>
      </c>
      <c r="J180" s="18">
        <v>554000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120000</v>
      </c>
      <c r="S180" s="18">
        <v>554000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130200</v>
      </c>
      <c r="AC180" s="18">
        <v>0</v>
      </c>
      <c r="AD180" s="18">
        <v>0</v>
      </c>
      <c r="AE180" s="18">
        <v>0</v>
      </c>
      <c r="AF180" s="18">
        <v>-130200</v>
      </c>
      <c r="AG180" s="19">
        <f t="shared" si="4"/>
        <v>108.5</v>
      </c>
      <c r="AH180" s="20">
        <f t="shared" si="5"/>
        <v>23.501805054151625</v>
      </c>
      <c r="AI180" s="18">
        <v>0</v>
      </c>
      <c r="AJ180" s="21">
        <v>0.23501805054151625</v>
      </c>
      <c r="AK180" s="18">
        <v>0</v>
      </c>
      <c r="AL180" s="4"/>
    </row>
    <row r="181" spans="1:38" outlineLevel="5" x14ac:dyDescent="0.25">
      <c r="A181" s="16" t="s">
        <v>48</v>
      </c>
      <c r="B181" s="17" t="s">
        <v>121</v>
      </c>
      <c r="C181" s="17" t="s">
        <v>131</v>
      </c>
      <c r="D181" s="17" t="s">
        <v>49</v>
      </c>
      <c r="E181" s="17" t="s">
        <v>3</v>
      </c>
      <c r="F181" s="17"/>
      <c r="G181" s="17"/>
      <c r="H181" s="17"/>
      <c r="I181" s="18">
        <v>0</v>
      </c>
      <c r="J181" s="18">
        <v>33850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33850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26600</v>
      </c>
      <c r="AC181" s="18">
        <v>0</v>
      </c>
      <c r="AD181" s="18">
        <v>0</v>
      </c>
      <c r="AE181" s="18">
        <v>0</v>
      </c>
      <c r="AF181" s="18">
        <v>-26600</v>
      </c>
      <c r="AG181" s="19">
        <v>0</v>
      </c>
      <c r="AH181" s="20">
        <f t="shared" si="5"/>
        <v>78.581979320531758</v>
      </c>
      <c r="AI181" s="18">
        <v>0</v>
      </c>
      <c r="AJ181" s="21">
        <v>0.78581979320531758</v>
      </c>
      <c r="AK181" s="18">
        <v>0</v>
      </c>
      <c r="AL181" s="4"/>
    </row>
    <row r="182" spans="1:38" outlineLevel="6" x14ac:dyDescent="0.25">
      <c r="A182" s="16" t="s">
        <v>132</v>
      </c>
      <c r="B182" s="17" t="s">
        <v>121</v>
      </c>
      <c r="C182" s="17" t="s">
        <v>131</v>
      </c>
      <c r="D182" s="17" t="s">
        <v>133</v>
      </c>
      <c r="E182" s="17" t="s">
        <v>3</v>
      </c>
      <c r="F182" s="17"/>
      <c r="G182" s="17"/>
      <c r="H182" s="17"/>
      <c r="I182" s="18">
        <v>0</v>
      </c>
      <c r="J182" s="18">
        <v>33850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33850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26600</v>
      </c>
      <c r="AC182" s="18">
        <v>0</v>
      </c>
      <c r="AD182" s="18">
        <v>0</v>
      </c>
      <c r="AE182" s="18">
        <v>0</v>
      </c>
      <c r="AF182" s="18">
        <v>-26600</v>
      </c>
      <c r="AG182" s="19">
        <v>0</v>
      </c>
      <c r="AH182" s="20">
        <f t="shared" si="5"/>
        <v>78.581979320531758</v>
      </c>
      <c r="AI182" s="18">
        <v>0</v>
      </c>
      <c r="AJ182" s="21">
        <v>0.78581979320531758</v>
      </c>
      <c r="AK182" s="18">
        <v>0</v>
      </c>
      <c r="AL182" s="4"/>
    </row>
    <row r="183" spans="1:38" ht="51" outlineLevel="4" x14ac:dyDescent="0.25">
      <c r="A183" s="16" t="s">
        <v>134</v>
      </c>
      <c r="B183" s="17" t="s">
        <v>121</v>
      </c>
      <c r="C183" s="17" t="s">
        <v>135</v>
      </c>
      <c r="D183" s="17" t="s">
        <v>3</v>
      </c>
      <c r="E183" s="17" t="s">
        <v>3</v>
      </c>
      <c r="F183" s="17"/>
      <c r="G183" s="17"/>
      <c r="H183" s="17"/>
      <c r="I183" s="18">
        <v>105000</v>
      </c>
      <c r="J183" s="18">
        <v>105000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105000</v>
      </c>
      <c r="S183" s="18">
        <v>105000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9">
        <f t="shared" si="4"/>
        <v>0</v>
      </c>
      <c r="AH183" s="20">
        <f t="shared" si="5"/>
        <v>0</v>
      </c>
      <c r="AI183" s="18">
        <v>0</v>
      </c>
      <c r="AJ183" s="21">
        <v>0</v>
      </c>
      <c r="AK183" s="18">
        <v>0</v>
      </c>
      <c r="AL183" s="4"/>
    </row>
    <row r="184" spans="1:38" ht="38.25" outlineLevel="5" x14ac:dyDescent="0.25">
      <c r="A184" s="16" t="s">
        <v>24</v>
      </c>
      <c r="B184" s="17" t="s">
        <v>121</v>
      </c>
      <c r="C184" s="17" t="s">
        <v>135</v>
      </c>
      <c r="D184" s="17" t="s">
        <v>25</v>
      </c>
      <c r="E184" s="17" t="s">
        <v>3</v>
      </c>
      <c r="F184" s="17"/>
      <c r="G184" s="17"/>
      <c r="H184" s="17"/>
      <c r="I184" s="18">
        <v>105000</v>
      </c>
      <c r="J184" s="18">
        <v>105000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105000</v>
      </c>
      <c r="S184" s="18">
        <v>105000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9">
        <f t="shared" si="4"/>
        <v>0</v>
      </c>
      <c r="AH184" s="20">
        <f t="shared" si="5"/>
        <v>0</v>
      </c>
      <c r="AI184" s="18">
        <v>0</v>
      </c>
      <c r="AJ184" s="21">
        <v>0</v>
      </c>
      <c r="AK184" s="18">
        <v>0</v>
      </c>
      <c r="AL184" s="4"/>
    </row>
    <row r="185" spans="1:38" ht="38.25" outlineLevel="6" x14ac:dyDescent="0.25">
      <c r="A185" s="16" t="s">
        <v>26</v>
      </c>
      <c r="B185" s="17" t="s">
        <v>121</v>
      </c>
      <c r="C185" s="17" t="s">
        <v>135</v>
      </c>
      <c r="D185" s="17" t="s">
        <v>27</v>
      </c>
      <c r="E185" s="17" t="s">
        <v>3</v>
      </c>
      <c r="F185" s="17"/>
      <c r="G185" s="17"/>
      <c r="H185" s="17"/>
      <c r="I185" s="18">
        <v>105000</v>
      </c>
      <c r="J185" s="18">
        <v>105000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105000</v>
      </c>
      <c r="S185" s="18">
        <v>105000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9">
        <f t="shared" si="4"/>
        <v>0</v>
      </c>
      <c r="AH185" s="20">
        <f t="shared" si="5"/>
        <v>0</v>
      </c>
      <c r="AI185" s="18">
        <v>0</v>
      </c>
      <c r="AJ185" s="21">
        <v>0</v>
      </c>
      <c r="AK185" s="18">
        <v>0</v>
      </c>
      <c r="AL185" s="4"/>
    </row>
    <row r="186" spans="1:38" s="34" customFormat="1" x14ac:dyDescent="0.25">
      <c r="A186" s="27" t="s">
        <v>136</v>
      </c>
      <c r="B186" s="28" t="s">
        <v>137</v>
      </c>
      <c r="C186" s="28" t="s">
        <v>5</v>
      </c>
      <c r="D186" s="28" t="s">
        <v>3</v>
      </c>
      <c r="E186" s="28" t="s">
        <v>3</v>
      </c>
      <c r="F186" s="28"/>
      <c r="G186" s="28"/>
      <c r="H186" s="28"/>
      <c r="I186" s="29">
        <v>250687200</v>
      </c>
      <c r="J186" s="29">
        <v>330500982.44999999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250687200</v>
      </c>
      <c r="S186" s="29">
        <v>330500982.44999999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88830567.299999997</v>
      </c>
      <c r="AC186" s="29">
        <v>0</v>
      </c>
      <c r="AD186" s="29">
        <v>0</v>
      </c>
      <c r="AE186" s="29">
        <v>0</v>
      </c>
      <c r="AF186" s="29">
        <v>-88830567.299999997</v>
      </c>
      <c r="AG186" s="30">
        <f t="shared" si="4"/>
        <v>35.434823676677546</v>
      </c>
      <c r="AH186" s="31">
        <f t="shared" si="5"/>
        <v>26.877550148716661</v>
      </c>
      <c r="AI186" s="29">
        <v>0</v>
      </c>
      <c r="AJ186" s="32">
        <v>0.26877550148716661</v>
      </c>
      <c r="AK186" s="29">
        <v>0</v>
      </c>
      <c r="AL186" s="33"/>
    </row>
    <row r="187" spans="1:38" s="34" customFormat="1" outlineLevel="1" x14ac:dyDescent="0.25">
      <c r="A187" s="27" t="s">
        <v>138</v>
      </c>
      <c r="B187" s="28" t="s">
        <v>139</v>
      </c>
      <c r="C187" s="28" t="s">
        <v>5</v>
      </c>
      <c r="D187" s="28" t="s">
        <v>3</v>
      </c>
      <c r="E187" s="28" t="s">
        <v>3</v>
      </c>
      <c r="F187" s="28"/>
      <c r="G187" s="28"/>
      <c r="H187" s="28"/>
      <c r="I187" s="29">
        <v>1427600</v>
      </c>
      <c r="J187" s="29">
        <v>1427600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1427600</v>
      </c>
      <c r="S187" s="29">
        <v>1427600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657634.06000000006</v>
      </c>
      <c r="AC187" s="29">
        <v>0</v>
      </c>
      <c r="AD187" s="29">
        <v>0</v>
      </c>
      <c r="AE187" s="29">
        <v>0</v>
      </c>
      <c r="AF187" s="29">
        <v>-657634.06000000006</v>
      </c>
      <c r="AG187" s="30">
        <f t="shared" si="4"/>
        <v>46.065708882039793</v>
      </c>
      <c r="AH187" s="31">
        <f t="shared" si="5"/>
        <v>46.065708882039793</v>
      </c>
      <c r="AI187" s="29">
        <v>0</v>
      </c>
      <c r="AJ187" s="32">
        <v>0.46065708882039785</v>
      </c>
      <c r="AK187" s="29">
        <v>0</v>
      </c>
      <c r="AL187" s="33"/>
    </row>
    <row r="188" spans="1:38" ht="51" outlineLevel="2" x14ac:dyDescent="0.25">
      <c r="A188" s="16" t="s">
        <v>140</v>
      </c>
      <c r="B188" s="17" t="s">
        <v>139</v>
      </c>
      <c r="C188" s="17" t="s">
        <v>141</v>
      </c>
      <c r="D188" s="17" t="s">
        <v>3</v>
      </c>
      <c r="E188" s="17" t="s">
        <v>3</v>
      </c>
      <c r="F188" s="17"/>
      <c r="G188" s="17"/>
      <c r="H188" s="17"/>
      <c r="I188" s="18">
        <v>1427600</v>
      </c>
      <c r="J188" s="18">
        <v>1427600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1427600</v>
      </c>
      <c r="S188" s="18">
        <v>1427600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657634.06000000006</v>
      </c>
      <c r="AC188" s="18">
        <v>0</v>
      </c>
      <c r="AD188" s="18">
        <v>0</v>
      </c>
      <c r="AE188" s="18">
        <v>0</v>
      </c>
      <c r="AF188" s="18">
        <v>-657634.06000000006</v>
      </c>
      <c r="AG188" s="19">
        <f t="shared" si="4"/>
        <v>46.065708882039793</v>
      </c>
      <c r="AH188" s="20">
        <f t="shared" si="5"/>
        <v>46.065708882039793</v>
      </c>
      <c r="AI188" s="18">
        <v>0</v>
      </c>
      <c r="AJ188" s="21">
        <v>0.46065708882039785</v>
      </c>
      <c r="AK188" s="18">
        <v>0</v>
      </c>
      <c r="AL188" s="4"/>
    </row>
    <row r="189" spans="1:38" ht="38.25" outlineLevel="3" x14ac:dyDescent="0.25">
      <c r="A189" s="16" t="s">
        <v>142</v>
      </c>
      <c r="B189" s="17" t="s">
        <v>139</v>
      </c>
      <c r="C189" s="17" t="s">
        <v>143</v>
      </c>
      <c r="D189" s="17" t="s">
        <v>3</v>
      </c>
      <c r="E189" s="17" t="s">
        <v>3</v>
      </c>
      <c r="F189" s="17"/>
      <c r="G189" s="17"/>
      <c r="H189" s="17"/>
      <c r="I189" s="18">
        <v>1427600</v>
      </c>
      <c r="J189" s="18">
        <v>1427600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1427600</v>
      </c>
      <c r="S189" s="18">
        <v>1427600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657634.06000000006</v>
      </c>
      <c r="AC189" s="18">
        <v>0</v>
      </c>
      <c r="AD189" s="18">
        <v>0</v>
      </c>
      <c r="AE189" s="18">
        <v>0</v>
      </c>
      <c r="AF189" s="18">
        <v>-657634.06000000006</v>
      </c>
      <c r="AG189" s="19">
        <f t="shared" si="4"/>
        <v>46.065708882039793</v>
      </c>
      <c r="AH189" s="20">
        <f t="shared" si="5"/>
        <v>46.065708882039793</v>
      </c>
      <c r="AI189" s="18">
        <v>0</v>
      </c>
      <c r="AJ189" s="21">
        <v>0.46065708882039785</v>
      </c>
      <c r="AK189" s="18">
        <v>0</v>
      </c>
      <c r="AL189" s="4"/>
    </row>
    <row r="190" spans="1:38" ht="25.5" outlineLevel="4" x14ac:dyDescent="0.25">
      <c r="A190" s="16" t="s">
        <v>144</v>
      </c>
      <c r="B190" s="17" t="s">
        <v>139</v>
      </c>
      <c r="C190" s="17" t="s">
        <v>145</v>
      </c>
      <c r="D190" s="17" t="s">
        <v>3</v>
      </c>
      <c r="E190" s="17" t="s">
        <v>3</v>
      </c>
      <c r="F190" s="17"/>
      <c r="G190" s="17"/>
      <c r="H190" s="17"/>
      <c r="I190" s="18">
        <v>1427600</v>
      </c>
      <c r="J190" s="18">
        <v>1427600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1427600</v>
      </c>
      <c r="S190" s="18">
        <v>1427600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657634.06000000006</v>
      </c>
      <c r="AC190" s="18">
        <v>0</v>
      </c>
      <c r="AD190" s="18">
        <v>0</v>
      </c>
      <c r="AE190" s="18">
        <v>0</v>
      </c>
      <c r="AF190" s="18">
        <v>-657634.06000000006</v>
      </c>
      <c r="AG190" s="19">
        <f t="shared" si="4"/>
        <v>46.065708882039793</v>
      </c>
      <c r="AH190" s="20">
        <f t="shared" si="5"/>
        <v>46.065708882039793</v>
      </c>
      <c r="AI190" s="18">
        <v>0</v>
      </c>
      <c r="AJ190" s="21">
        <v>0.46065708882039785</v>
      </c>
      <c r="AK190" s="18">
        <v>0</v>
      </c>
      <c r="AL190" s="4"/>
    </row>
    <row r="191" spans="1:38" ht="76.5" outlineLevel="5" x14ac:dyDescent="0.25">
      <c r="A191" s="16" t="s">
        <v>12</v>
      </c>
      <c r="B191" s="17" t="s">
        <v>139</v>
      </c>
      <c r="C191" s="17" t="s">
        <v>145</v>
      </c>
      <c r="D191" s="17" t="s">
        <v>13</v>
      </c>
      <c r="E191" s="17" t="s">
        <v>3</v>
      </c>
      <c r="F191" s="17"/>
      <c r="G191" s="17"/>
      <c r="H191" s="17"/>
      <c r="I191" s="18">
        <v>585800</v>
      </c>
      <c r="J191" s="18">
        <v>585800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585800</v>
      </c>
      <c r="S191" s="18">
        <v>585800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127347.64</v>
      </c>
      <c r="AC191" s="18">
        <v>0</v>
      </c>
      <c r="AD191" s="18">
        <v>0</v>
      </c>
      <c r="AE191" s="18">
        <v>0</v>
      </c>
      <c r="AF191" s="18">
        <v>-127347.64</v>
      </c>
      <c r="AG191" s="19">
        <f t="shared" si="4"/>
        <v>21.739098668487539</v>
      </c>
      <c r="AH191" s="20">
        <f t="shared" si="5"/>
        <v>21.739098668487539</v>
      </c>
      <c r="AI191" s="18">
        <v>0</v>
      </c>
      <c r="AJ191" s="21">
        <v>0.21739098668487539</v>
      </c>
      <c r="AK191" s="18">
        <v>0</v>
      </c>
      <c r="AL191" s="4"/>
    </row>
    <row r="192" spans="1:38" ht="25.5" outlineLevel="6" x14ac:dyDescent="0.25">
      <c r="A192" s="16" t="s">
        <v>96</v>
      </c>
      <c r="B192" s="17" t="s">
        <v>139</v>
      </c>
      <c r="C192" s="17" t="s">
        <v>145</v>
      </c>
      <c r="D192" s="17" t="s">
        <v>97</v>
      </c>
      <c r="E192" s="17" t="s">
        <v>3</v>
      </c>
      <c r="F192" s="17"/>
      <c r="G192" s="17"/>
      <c r="H192" s="17"/>
      <c r="I192" s="18">
        <v>585800</v>
      </c>
      <c r="J192" s="18">
        <v>585800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585800</v>
      </c>
      <c r="S192" s="18">
        <v>585800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127347.64</v>
      </c>
      <c r="AC192" s="18">
        <v>0</v>
      </c>
      <c r="AD192" s="18">
        <v>0</v>
      </c>
      <c r="AE192" s="18">
        <v>0</v>
      </c>
      <c r="AF192" s="18">
        <v>-127347.64</v>
      </c>
      <c r="AG192" s="19">
        <f t="shared" si="4"/>
        <v>21.739098668487539</v>
      </c>
      <c r="AH192" s="20">
        <f t="shared" si="5"/>
        <v>21.739098668487539</v>
      </c>
      <c r="AI192" s="18">
        <v>0</v>
      </c>
      <c r="AJ192" s="21">
        <v>0.21739098668487539</v>
      </c>
      <c r="AK192" s="18">
        <v>0</v>
      </c>
      <c r="AL192" s="4"/>
    </row>
    <row r="193" spans="1:38" ht="38.25" outlineLevel="5" x14ac:dyDescent="0.25">
      <c r="A193" s="16" t="s">
        <v>90</v>
      </c>
      <c r="B193" s="17" t="s">
        <v>139</v>
      </c>
      <c r="C193" s="17" t="s">
        <v>145</v>
      </c>
      <c r="D193" s="17" t="s">
        <v>91</v>
      </c>
      <c r="E193" s="17" t="s">
        <v>3</v>
      </c>
      <c r="F193" s="17"/>
      <c r="G193" s="17"/>
      <c r="H193" s="17"/>
      <c r="I193" s="18">
        <v>841800</v>
      </c>
      <c r="J193" s="18">
        <v>841800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841800</v>
      </c>
      <c r="S193" s="18">
        <v>841800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530286.42000000004</v>
      </c>
      <c r="AC193" s="18">
        <v>0</v>
      </c>
      <c r="AD193" s="18">
        <v>0</v>
      </c>
      <c r="AE193" s="18">
        <v>0</v>
      </c>
      <c r="AF193" s="18">
        <v>-530286.42000000004</v>
      </c>
      <c r="AG193" s="19">
        <f t="shared" si="4"/>
        <v>62.994347826086958</v>
      </c>
      <c r="AH193" s="20">
        <f t="shared" si="5"/>
        <v>62.994347826086958</v>
      </c>
      <c r="AI193" s="18">
        <v>0</v>
      </c>
      <c r="AJ193" s="21">
        <v>0.6299434782608696</v>
      </c>
      <c r="AK193" s="18">
        <v>0</v>
      </c>
      <c r="AL193" s="4"/>
    </row>
    <row r="194" spans="1:38" ht="25.5" outlineLevel="6" x14ac:dyDescent="0.25">
      <c r="A194" s="16" t="s">
        <v>92</v>
      </c>
      <c r="B194" s="17" t="s">
        <v>139</v>
      </c>
      <c r="C194" s="17" t="s">
        <v>145</v>
      </c>
      <c r="D194" s="17" t="s">
        <v>93</v>
      </c>
      <c r="E194" s="17" t="s">
        <v>3</v>
      </c>
      <c r="F194" s="17"/>
      <c r="G194" s="17"/>
      <c r="H194" s="17"/>
      <c r="I194" s="18">
        <v>451200</v>
      </c>
      <c r="J194" s="18">
        <v>451200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451200</v>
      </c>
      <c r="S194" s="18">
        <v>451200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355900.05</v>
      </c>
      <c r="AC194" s="18">
        <v>0</v>
      </c>
      <c r="AD194" s="18">
        <v>0</v>
      </c>
      <c r="AE194" s="18">
        <v>0</v>
      </c>
      <c r="AF194" s="18">
        <v>-355900.05</v>
      </c>
      <c r="AG194" s="19">
        <f t="shared" si="4"/>
        <v>78.878557180851061</v>
      </c>
      <c r="AH194" s="20">
        <f t="shared" si="5"/>
        <v>78.878557180851061</v>
      </c>
      <c r="AI194" s="18">
        <v>0</v>
      </c>
      <c r="AJ194" s="21">
        <v>0.78878557180851061</v>
      </c>
      <c r="AK194" s="18">
        <v>0</v>
      </c>
      <c r="AL194" s="4"/>
    </row>
    <row r="195" spans="1:38" ht="25.5" outlineLevel="6" x14ac:dyDescent="0.25">
      <c r="A195" s="16" t="s">
        <v>146</v>
      </c>
      <c r="B195" s="17" t="s">
        <v>139</v>
      </c>
      <c r="C195" s="17" t="s">
        <v>145</v>
      </c>
      <c r="D195" s="17" t="s">
        <v>147</v>
      </c>
      <c r="E195" s="17" t="s">
        <v>3</v>
      </c>
      <c r="F195" s="17"/>
      <c r="G195" s="17"/>
      <c r="H195" s="17"/>
      <c r="I195" s="18">
        <v>390600</v>
      </c>
      <c r="J195" s="18">
        <v>390600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390600</v>
      </c>
      <c r="S195" s="18">
        <v>390600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174386.37</v>
      </c>
      <c r="AC195" s="18">
        <v>0</v>
      </c>
      <c r="AD195" s="18">
        <v>0</v>
      </c>
      <c r="AE195" s="18">
        <v>0</v>
      </c>
      <c r="AF195" s="18">
        <v>-174386.37</v>
      </c>
      <c r="AG195" s="19">
        <f t="shared" si="4"/>
        <v>44.645768049155144</v>
      </c>
      <c r="AH195" s="20">
        <f t="shared" si="5"/>
        <v>44.645768049155144</v>
      </c>
      <c r="AI195" s="18">
        <v>0</v>
      </c>
      <c r="AJ195" s="21">
        <v>0.44645768049155143</v>
      </c>
      <c r="AK195" s="18">
        <v>0</v>
      </c>
      <c r="AL195" s="4"/>
    </row>
    <row r="196" spans="1:38" s="34" customFormat="1" outlineLevel="1" x14ac:dyDescent="0.25">
      <c r="A196" s="27" t="s">
        <v>148</v>
      </c>
      <c r="B196" s="28" t="s">
        <v>149</v>
      </c>
      <c r="C196" s="28" t="s">
        <v>5</v>
      </c>
      <c r="D196" s="28" t="s">
        <v>3</v>
      </c>
      <c r="E196" s="28" t="s">
        <v>3</v>
      </c>
      <c r="F196" s="28"/>
      <c r="G196" s="28"/>
      <c r="H196" s="28"/>
      <c r="I196" s="29">
        <v>34856000</v>
      </c>
      <c r="J196" s="29">
        <v>5491750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34856000</v>
      </c>
      <c r="S196" s="29">
        <v>5491750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5489700</v>
      </c>
      <c r="AC196" s="29">
        <v>0</v>
      </c>
      <c r="AD196" s="29">
        <v>0</v>
      </c>
      <c r="AE196" s="29">
        <v>0</v>
      </c>
      <c r="AF196" s="29">
        <v>-5489700</v>
      </c>
      <c r="AG196" s="30">
        <f t="shared" si="4"/>
        <v>15.749655726417258</v>
      </c>
      <c r="AH196" s="31">
        <f t="shared" si="5"/>
        <v>99.962671279646742</v>
      </c>
      <c r="AI196" s="29">
        <v>0</v>
      </c>
      <c r="AJ196" s="32">
        <v>0.99962671279646742</v>
      </c>
      <c r="AK196" s="29">
        <v>0</v>
      </c>
      <c r="AL196" s="33"/>
    </row>
    <row r="197" spans="1:38" ht="63.75" outlineLevel="2" x14ac:dyDescent="0.25">
      <c r="A197" s="16" t="s">
        <v>150</v>
      </c>
      <c r="B197" s="17" t="s">
        <v>149</v>
      </c>
      <c r="C197" s="17" t="s">
        <v>151</v>
      </c>
      <c r="D197" s="17" t="s">
        <v>3</v>
      </c>
      <c r="E197" s="17" t="s">
        <v>3</v>
      </c>
      <c r="F197" s="17"/>
      <c r="G197" s="17"/>
      <c r="H197" s="17"/>
      <c r="I197" s="18">
        <v>34856000</v>
      </c>
      <c r="J197" s="18">
        <v>5491750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34856000</v>
      </c>
      <c r="S197" s="18">
        <v>5491750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5489700</v>
      </c>
      <c r="AC197" s="18">
        <v>0</v>
      </c>
      <c r="AD197" s="18">
        <v>0</v>
      </c>
      <c r="AE197" s="18">
        <v>0</v>
      </c>
      <c r="AF197" s="18">
        <v>-5489700</v>
      </c>
      <c r="AG197" s="19">
        <f t="shared" si="4"/>
        <v>15.749655726417258</v>
      </c>
      <c r="AH197" s="20">
        <f t="shared" si="5"/>
        <v>99.962671279646742</v>
      </c>
      <c r="AI197" s="18">
        <v>0</v>
      </c>
      <c r="AJ197" s="21">
        <v>0.99962671279646742</v>
      </c>
      <c r="AK197" s="18">
        <v>0</v>
      </c>
      <c r="AL197" s="4"/>
    </row>
    <row r="198" spans="1:38" ht="38.25" outlineLevel="3" x14ac:dyDescent="0.25">
      <c r="A198" s="16" t="s">
        <v>152</v>
      </c>
      <c r="B198" s="17" t="s">
        <v>149</v>
      </c>
      <c r="C198" s="17" t="s">
        <v>153</v>
      </c>
      <c r="D198" s="17" t="s">
        <v>3</v>
      </c>
      <c r="E198" s="17" t="s">
        <v>3</v>
      </c>
      <c r="F198" s="17"/>
      <c r="G198" s="17"/>
      <c r="H198" s="17"/>
      <c r="I198" s="18">
        <v>34856000</v>
      </c>
      <c r="J198" s="18">
        <v>5491750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34856000</v>
      </c>
      <c r="S198" s="18">
        <v>5491750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5489700</v>
      </c>
      <c r="AC198" s="18">
        <v>0</v>
      </c>
      <c r="AD198" s="18">
        <v>0</v>
      </c>
      <c r="AE198" s="18">
        <v>0</v>
      </c>
      <c r="AF198" s="18">
        <v>-5489700</v>
      </c>
      <c r="AG198" s="19">
        <f t="shared" si="4"/>
        <v>15.749655726417258</v>
      </c>
      <c r="AH198" s="20">
        <f t="shared" si="5"/>
        <v>99.962671279646742</v>
      </c>
      <c r="AI198" s="18">
        <v>0</v>
      </c>
      <c r="AJ198" s="21">
        <v>0.99962671279646742</v>
      </c>
      <c r="AK198" s="18">
        <v>0</v>
      </c>
      <c r="AL198" s="4"/>
    </row>
    <row r="199" spans="1:38" ht="25.5" outlineLevel="4" x14ac:dyDescent="0.25">
      <c r="A199" s="16" t="s">
        <v>154</v>
      </c>
      <c r="B199" s="17" t="s">
        <v>149</v>
      </c>
      <c r="C199" s="17" t="s">
        <v>155</v>
      </c>
      <c r="D199" s="17" t="s">
        <v>3</v>
      </c>
      <c r="E199" s="17" t="s">
        <v>3</v>
      </c>
      <c r="F199" s="17"/>
      <c r="G199" s="17"/>
      <c r="H199" s="17"/>
      <c r="I199" s="18">
        <v>34856000</v>
      </c>
      <c r="J199" s="18">
        <v>5491750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34856000</v>
      </c>
      <c r="S199" s="18">
        <v>5491750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5489700</v>
      </c>
      <c r="AC199" s="18">
        <v>0</v>
      </c>
      <c r="AD199" s="18">
        <v>0</v>
      </c>
      <c r="AE199" s="18">
        <v>0</v>
      </c>
      <c r="AF199" s="18">
        <v>-5489700</v>
      </c>
      <c r="AG199" s="19">
        <f t="shared" si="4"/>
        <v>15.749655726417258</v>
      </c>
      <c r="AH199" s="20">
        <f t="shared" si="5"/>
        <v>99.962671279646742</v>
      </c>
      <c r="AI199" s="18">
        <v>0</v>
      </c>
      <c r="AJ199" s="21">
        <v>0.99962671279646742</v>
      </c>
      <c r="AK199" s="18">
        <v>0</v>
      </c>
      <c r="AL199" s="4"/>
    </row>
    <row r="200" spans="1:38" ht="38.25" outlineLevel="5" x14ac:dyDescent="0.25">
      <c r="A200" s="16" t="s">
        <v>24</v>
      </c>
      <c r="B200" s="17" t="s">
        <v>149</v>
      </c>
      <c r="C200" s="17" t="s">
        <v>155</v>
      </c>
      <c r="D200" s="17" t="s">
        <v>25</v>
      </c>
      <c r="E200" s="17" t="s">
        <v>3</v>
      </c>
      <c r="F200" s="17"/>
      <c r="G200" s="17"/>
      <c r="H200" s="17"/>
      <c r="I200" s="18">
        <v>34856000</v>
      </c>
      <c r="J200" s="18">
        <v>5491750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34856000</v>
      </c>
      <c r="S200" s="18">
        <v>5491750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5489700</v>
      </c>
      <c r="AC200" s="18">
        <v>0</v>
      </c>
      <c r="AD200" s="18">
        <v>0</v>
      </c>
      <c r="AE200" s="18">
        <v>0</v>
      </c>
      <c r="AF200" s="18">
        <v>-5489700</v>
      </c>
      <c r="AG200" s="19">
        <f t="shared" si="4"/>
        <v>15.749655726417258</v>
      </c>
      <c r="AH200" s="20">
        <f t="shared" si="5"/>
        <v>99.962671279646742</v>
      </c>
      <c r="AI200" s="18">
        <v>0</v>
      </c>
      <c r="AJ200" s="21">
        <v>0.99962671279646742</v>
      </c>
      <c r="AK200" s="18">
        <v>0</v>
      </c>
      <c r="AL200" s="4"/>
    </row>
    <row r="201" spans="1:38" ht="38.25" outlineLevel="6" x14ac:dyDescent="0.25">
      <c r="A201" s="16" t="s">
        <v>26</v>
      </c>
      <c r="B201" s="17" t="s">
        <v>149</v>
      </c>
      <c r="C201" s="17" t="s">
        <v>155</v>
      </c>
      <c r="D201" s="17" t="s">
        <v>27</v>
      </c>
      <c r="E201" s="17" t="s">
        <v>3</v>
      </c>
      <c r="F201" s="17"/>
      <c r="G201" s="17"/>
      <c r="H201" s="17"/>
      <c r="I201" s="18">
        <v>34856000</v>
      </c>
      <c r="J201" s="18">
        <v>5491750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34856000</v>
      </c>
      <c r="S201" s="18">
        <v>5491750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5489700</v>
      </c>
      <c r="AC201" s="18">
        <v>0</v>
      </c>
      <c r="AD201" s="18">
        <v>0</v>
      </c>
      <c r="AE201" s="18">
        <v>0</v>
      </c>
      <c r="AF201" s="18">
        <v>-5489700</v>
      </c>
      <c r="AG201" s="19">
        <f t="shared" si="4"/>
        <v>15.749655726417258</v>
      </c>
      <c r="AH201" s="20">
        <f t="shared" si="5"/>
        <v>99.962671279646742</v>
      </c>
      <c r="AI201" s="18">
        <v>0</v>
      </c>
      <c r="AJ201" s="21">
        <v>0.99962671279646742</v>
      </c>
      <c r="AK201" s="18">
        <v>0</v>
      </c>
      <c r="AL201" s="4"/>
    </row>
    <row r="202" spans="1:38" s="34" customFormat="1" outlineLevel="1" x14ac:dyDescent="0.25">
      <c r="A202" s="27" t="s">
        <v>156</v>
      </c>
      <c r="B202" s="28" t="s">
        <v>157</v>
      </c>
      <c r="C202" s="28" t="s">
        <v>5</v>
      </c>
      <c r="D202" s="28" t="s">
        <v>3</v>
      </c>
      <c r="E202" s="28" t="s">
        <v>3</v>
      </c>
      <c r="F202" s="28"/>
      <c r="G202" s="28"/>
      <c r="H202" s="28"/>
      <c r="I202" s="29">
        <v>6761900</v>
      </c>
      <c r="J202" s="29">
        <v>9273000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6761900</v>
      </c>
      <c r="S202" s="29">
        <v>9273000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3037893</v>
      </c>
      <c r="AC202" s="29">
        <v>0</v>
      </c>
      <c r="AD202" s="29">
        <v>0</v>
      </c>
      <c r="AE202" s="29">
        <v>0</v>
      </c>
      <c r="AF202" s="29">
        <v>-3037893</v>
      </c>
      <c r="AG202" s="30">
        <f t="shared" si="4"/>
        <v>44.926618258181875</v>
      </c>
      <c r="AH202" s="31">
        <f t="shared" si="5"/>
        <v>32.76062762859916</v>
      </c>
      <c r="AI202" s="29">
        <v>0</v>
      </c>
      <c r="AJ202" s="32">
        <v>0.32760627628599159</v>
      </c>
      <c r="AK202" s="29">
        <v>0</v>
      </c>
      <c r="AL202" s="33"/>
    </row>
    <row r="203" spans="1:38" ht="51" outlineLevel="2" x14ac:dyDescent="0.25">
      <c r="A203" s="16" t="s">
        <v>158</v>
      </c>
      <c r="B203" s="17" t="s">
        <v>157</v>
      </c>
      <c r="C203" s="17" t="s">
        <v>159</v>
      </c>
      <c r="D203" s="17" t="s">
        <v>3</v>
      </c>
      <c r="E203" s="17" t="s">
        <v>3</v>
      </c>
      <c r="F203" s="17"/>
      <c r="G203" s="17"/>
      <c r="H203" s="17"/>
      <c r="I203" s="18">
        <v>6761900</v>
      </c>
      <c r="J203" s="18">
        <v>9273000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6761900</v>
      </c>
      <c r="S203" s="18">
        <v>9273000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3037893</v>
      </c>
      <c r="AC203" s="18">
        <v>0</v>
      </c>
      <c r="AD203" s="18">
        <v>0</v>
      </c>
      <c r="AE203" s="18">
        <v>0</v>
      </c>
      <c r="AF203" s="18">
        <v>-3037893</v>
      </c>
      <c r="AG203" s="19">
        <f t="shared" si="4"/>
        <v>44.926618258181875</v>
      </c>
      <c r="AH203" s="20">
        <f t="shared" si="5"/>
        <v>32.76062762859916</v>
      </c>
      <c r="AI203" s="18">
        <v>0</v>
      </c>
      <c r="AJ203" s="21">
        <v>0.32760627628599159</v>
      </c>
      <c r="AK203" s="18">
        <v>0</v>
      </c>
      <c r="AL203" s="4"/>
    </row>
    <row r="204" spans="1:38" ht="38.25" outlineLevel="3" x14ac:dyDescent="0.25">
      <c r="A204" s="16" t="s">
        <v>160</v>
      </c>
      <c r="B204" s="17" t="s">
        <v>157</v>
      </c>
      <c r="C204" s="17" t="s">
        <v>161</v>
      </c>
      <c r="D204" s="17" t="s">
        <v>3</v>
      </c>
      <c r="E204" s="17" t="s">
        <v>3</v>
      </c>
      <c r="F204" s="17"/>
      <c r="G204" s="17"/>
      <c r="H204" s="17"/>
      <c r="I204" s="18">
        <v>6761900</v>
      </c>
      <c r="J204" s="18">
        <v>9273000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6761900</v>
      </c>
      <c r="S204" s="18">
        <v>9273000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3037893</v>
      </c>
      <c r="AC204" s="18">
        <v>0</v>
      </c>
      <c r="AD204" s="18">
        <v>0</v>
      </c>
      <c r="AE204" s="18">
        <v>0</v>
      </c>
      <c r="AF204" s="18">
        <v>-3037893</v>
      </c>
      <c r="AG204" s="19">
        <f t="shared" ref="AG204:AG260" si="6">AB204/I204*100</f>
        <v>44.926618258181875</v>
      </c>
      <c r="AH204" s="20">
        <f t="shared" ref="AH204:AH261" si="7">AB204/J204*100</f>
        <v>32.76062762859916</v>
      </c>
      <c r="AI204" s="18">
        <v>0</v>
      </c>
      <c r="AJ204" s="21">
        <v>0.32760627628599159</v>
      </c>
      <c r="AK204" s="18">
        <v>0</v>
      </c>
      <c r="AL204" s="4"/>
    </row>
    <row r="205" spans="1:38" outlineLevel="4" x14ac:dyDescent="0.25">
      <c r="A205" s="16" t="s">
        <v>162</v>
      </c>
      <c r="B205" s="17" t="s">
        <v>157</v>
      </c>
      <c r="C205" s="17" t="s">
        <v>163</v>
      </c>
      <c r="D205" s="17" t="s">
        <v>3</v>
      </c>
      <c r="E205" s="17" t="s">
        <v>3</v>
      </c>
      <c r="F205" s="17"/>
      <c r="G205" s="17"/>
      <c r="H205" s="17"/>
      <c r="I205" s="18">
        <v>100000</v>
      </c>
      <c r="J205" s="18">
        <v>62300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100000</v>
      </c>
      <c r="S205" s="18">
        <v>62300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58500</v>
      </c>
      <c r="AC205" s="18">
        <v>0</v>
      </c>
      <c r="AD205" s="18">
        <v>0</v>
      </c>
      <c r="AE205" s="18">
        <v>0</v>
      </c>
      <c r="AF205" s="18">
        <v>-58500</v>
      </c>
      <c r="AG205" s="19">
        <f t="shared" si="6"/>
        <v>58.5</v>
      </c>
      <c r="AH205" s="20">
        <f t="shared" si="7"/>
        <v>93.900481540930983</v>
      </c>
      <c r="AI205" s="18">
        <v>0</v>
      </c>
      <c r="AJ205" s="21">
        <v>0.9390048154093098</v>
      </c>
      <c r="AK205" s="18">
        <v>0</v>
      </c>
      <c r="AL205" s="4"/>
    </row>
    <row r="206" spans="1:38" outlineLevel="5" x14ac:dyDescent="0.25">
      <c r="A206" s="16" t="s">
        <v>48</v>
      </c>
      <c r="B206" s="17" t="s">
        <v>157</v>
      </c>
      <c r="C206" s="17" t="s">
        <v>163</v>
      </c>
      <c r="D206" s="17" t="s">
        <v>49</v>
      </c>
      <c r="E206" s="17" t="s">
        <v>3</v>
      </c>
      <c r="F206" s="17"/>
      <c r="G206" s="17"/>
      <c r="H206" s="17"/>
      <c r="I206" s="18">
        <v>100000</v>
      </c>
      <c r="J206" s="18">
        <v>62300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100000</v>
      </c>
      <c r="S206" s="18">
        <v>62300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58500</v>
      </c>
      <c r="AC206" s="18">
        <v>0</v>
      </c>
      <c r="AD206" s="18">
        <v>0</v>
      </c>
      <c r="AE206" s="18">
        <v>0</v>
      </c>
      <c r="AF206" s="18">
        <v>-58500</v>
      </c>
      <c r="AG206" s="19">
        <f t="shared" si="6"/>
        <v>58.5</v>
      </c>
      <c r="AH206" s="20">
        <f t="shared" si="7"/>
        <v>93.900481540930983</v>
      </c>
      <c r="AI206" s="18">
        <v>0</v>
      </c>
      <c r="AJ206" s="21">
        <v>0.9390048154093098</v>
      </c>
      <c r="AK206" s="18">
        <v>0</v>
      </c>
      <c r="AL206" s="4"/>
    </row>
    <row r="207" spans="1:38" ht="63.75" outlineLevel="6" x14ac:dyDescent="0.25">
      <c r="A207" s="16" t="s">
        <v>164</v>
      </c>
      <c r="B207" s="17" t="s">
        <v>157</v>
      </c>
      <c r="C207" s="17" t="s">
        <v>163</v>
      </c>
      <c r="D207" s="17" t="s">
        <v>165</v>
      </c>
      <c r="E207" s="17" t="s">
        <v>3</v>
      </c>
      <c r="F207" s="17"/>
      <c r="G207" s="17"/>
      <c r="H207" s="17"/>
      <c r="I207" s="18">
        <v>100000</v>
      </c>
      <c r="J207" s="18">
        <v>62300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100000</v>
      </c>
      <c r="S207" s="18">
        <v>62300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58500</v>
      </c>
      <c r="AC207" s="18">
        <v>0</v>
      </c>
      <c r="AD207" s="18">
        <v>0</v>
      </c>
      <c r="AE207" s="18">
        <v>0</v>
      </c>
      <c r="AF207" s="18">
        <v>-58500</v>
      </c>
      <c r="AG207" s="19">
        <f t="shared" si="6"/>
        <v>58.5</v>
      </c>
      <c r="AH207" s="20">
        <f t="shared" si="7"/>
        <v>93.900481540930983</v>
      </c>
      <c r="AI207" s="18">
        <v>0</v>
      </c>
      <c r="AJ207" s="21">
        <v>0.9390048154093098</v>
      </c>
      <c r="AK207" s="18">
        <v>0</v>
      </c>
      <c r="AL207" s="4"/>
    </row>
    <row r="208" spans="1:38" outlineLevel="4" x14ac:dyDescent="0.25">
      <c r="A208" s="16" t="s">
        <v>166</v>
      </c>
      <c r="B208" s="17" t="s">
        <v>157</v>
      </c>
      <c r="C208" s="17" t="s">
        <v>167</v>
      </c>
      <c r="D208" s="17" t="s">
        <v>3</v>
      </c>
      <c r="E208" s="17" t="s">
        <v>3</v>
      </c>
      <c r="F208" s="17"/>
      <c r="G208" s="17"/>
      <c r="H208" s="17"/>
      <c r="I208" s="18">
        <v>5861900</v>
      </c>
      <c r="J208" s="18">
        <v>8223000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5861900</v>
      </c>
      <c r="S208" s="18">
        <v>8223000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2020693</v>
      </c>
      <c r="AC208" s="18">
        <v>0</v>
      </c>
      <c r="AD208" s="18">
        <v>0</v>
      </c>
      <c r="AE208" s="18">
        <v>0</v>
      </c>
      <c r="AF208" s="18">
        <v>-2020693</v>
      </c>
      <c r="AG208" s="19">
        <f t="shared" si="6"/>
        <v>34.471638888415015</v>
      </c>
      <c r="AH208" s="20">
        <f t="shared" si="7"/>
        <v>24.573671409461266</v>
      </c>
      <c r="AI208" s="18">
        <v>0</v>
      </c>
      <c r="AJ208" s="21">
        <v>0.24573671409461267</v>
      </c>
      <c r="AK208" s="18">
        <v>0</v>
      </c>
      <c r="AL208" s="4"/>
    </row>
    <row r="209" spans="1:38" outlineLevel="5" x14ac:dyDescent="0.25">
      <c r="A209" s="16" t="s">
        <v>48</v>
      </c>
      <c r="B209" s="17" t="s">
        <v>157</v>
      </c>
      <c r="C209" s="17" t="s">
        <v>167</v>
      </c>
      <c r="D209" s="17" t="s">
        <v>49</v>
      </c>
      <c r="E209" s="17" t="s">
        <v>3</v>
      </c>
      <c r="F209" s="17"/>
      <c r="G209" s="17"/>
      <c r="H209" s="17"/>
      <c r="I209" s="18">
        <v>5861900</v>
      </c>
      <c r="J209" s="18">
        <v>8223000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5861900</v>
      </c>
      <c r="S209" s="18">
        <v>8223000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2020693</v>
      </c>
      <c r="AC209" s="18">
        <v>0</v>
      </c>
      <c r="AD209" s="18">
        <v>0</v>
      </c>
      <c r="AE209" s="18">
        <v>0</v>
      </c>
      <c r="AF209" s="18">
        <v>-2020693</v>
      </c>
      <c r="AG209" s="19">
        <f t="shared" si="6"/>
        <v>34.471638888415015</v>
      </c>
      <c r="AH209" s="20">
        <f t="shared" si="7"/>
        <v>24.573671409461266</v>
      </c>
      <c r="AI209" s="18">
        <v>0</v>
      </c>
      <c r="AJ209" s="21">
        <v>0.24573671409461267</v>
      </c>
      <c r="AK209" s="18">
        <v>0</v>
      </c>
      <c r="AL209" s="4"/>
    </row>
    <row r="210" spans="1:38" ht="63.75" outlineLevel="6" x14ac:dyDescent="0.25">
      <c r="A210" s="16" t="s">
        <v>164</v>
      </c>
      <c r="B210" s="17" t="s">
        <v>157</v>
      </c>
      <c r="C210" s="17" t="s">
        <v>167</v>
      </c>
      <c r="D210" s="17" t="s">
        <v>165</v>
      </c>
      <c r="E210" s="17" t="s">
        <v>3</v>
      </c>
      <c r="F210" s="17"/>
      <c r="G210" s="17"/>
      <c r="H210" s="17"/>
      <c r="I210" s="18">
        <v>5861900</v>
      </c>
      <c r="J210" s="18">
        <v>8223000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5861900</v>
      </c>
      <c r="S210" s="18">
        <v>8223000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2020693</v>
      </c>
      <c r="AC210" s="18">
        <v>0</v>
      </c>
      <c r="AD210" s="18">
        <v>0</v>
      </c>
      <c r="AE210" s="18">
        <v>0</v>
      </c>
      <c r="AF210" s="18">
        <v>-2020693</v>
      </c>
      <c r="AG210" s="19">
        <f t="shared" si="6"/>
        <v>34.471638888415015</v>
      </c>
      <c r="AH210" s="20">
        <f t="shared" si="7"/>
        <v>24.573671409461266</v>
      </c>
      <c r="AI210" s="18">
        <v>0</v>
      </c>
      <c r="AJ210" s="21">
        <v>0.24573671409461267</v>
      </c>
      <c r="AK210" s="18">
        <v>0</v>
      </c>
      <c r="AL210" s="4"/>
    </row>
    <row r="211" spans="1:38" ht="25.5" outlineLevel="4" x14ac:dyDescent="0.25">
      <c r="A211" s="16" t="s">
        <v>168</v>
      </c>
      <c r="B211" s="17" t="s">
        <v>157</v>
      </c>
      <c r="C211" s="17" t="s">
        <v>169</v>
      </c>
      <c r="D211" s="17" t="s">
        <v>3</v>
      </c>
      <c r="E211" s="17" t="s">
        <v>3</v>
      </c>
      <c r="F211" s="17"/>
      <c r="G211" s="17"/>
      <c r="H211" s="17"/>
      <c r="I211" s="18">
        <v>500000</v>
      </c>
      <c r="J211" s="18">
        <v>315000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500000</v>
      </c>
      <c r="S211" s="18">
        <v>315000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315000</v>
      </c>
      <c r="AC211" s="18">
        <v>0</v>
      </c>
      <c r="AD211" s="18">
        <v>0</v>
      </c>
      <c r="AE211" s="18">
        <v>0</v>
      </c>
      <c r="AF211" s="18">
        <v>-315000</v>
      </c>
      <c r="AG211" s="19">
        <f t="shared" si="6"/>
        <v>63</v>
      </c>
      <c r="AH211" s="20">
        <f t="shared" si="7"/>
        <v>100</v>
      </c>
      <c r="AI211" s="18">
        <v>0</v>
      </c>
      <c r="AJ211" s="21">
        <v>1</v>
      </c>
      <c r="AK211" s="18">
        <v>0</v>
      </c>
      <c r="AL211" s="4"/>
    </row>
    <row r="212" spans="1:38" outlineLevel="5" x14ac:dyDescent="0.25">
      <c r="A212" s="16" t="s">
        <v>48</v>
      </c>
      <c r="B212" s="17" t="s">
        <v>157</v>
      </c>
      <c r="C212" s="17" t="s">
        <v>169</v>
      </c>
      <c r="D212" s="17" t="s">
        <v>49</v>
      </c>
      <c r="E212" s="17" t="s">
        <v>3</v>
      </c>
      <c r="F212" s="17"/>
      <c r="G212" s="17"/>
      <c r="H212" s="17"/>
      <c r="I212" s="18">
        <v>500000</v>
      </c>
      <c r="J212" s="18">
        <v>315000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500000</v>
      </c>
      <c r="S212" s="18">
        <v>315000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315000</v>
      </c>
      <c r="AC212" s="18">
        <v>0</v>
      </c>
      <c r="AD212" s="18">
        <v>0</v>
      </c>
      <c r="AE212" s="18">
        <v>0</v>
      </c>
      <c r="AF212" s="18">
        <v>-315000</v>
      </c>
      <c r="AG212" s="19">
        <f t="shared" si="6"/>
        <v>63</v>
      </c>
      <c r="AH212" s="20">
        <f t="shared" si="7"/>
        <v>100</v>
      </c>
      <c r="AI212" s="18">
        <v>0</v>
      </c>
      <c r="AJ212" s="21">
        <v>1</v>
      </c>
      <c r="AK212" s="18">
        <v>0</v>
      </c>
      <c r="AL212" s="4"/>
    </row>
    <row r="213" spans="1:38" ht="63.75" outlineLevel="6" x14ac:dyDescent="0.25">
      <c r="A213" s="16" t="s">
        <v>164</v>
      </c>
      <c r="B213" s="17" t="s">
        <v>157</v>
      </c>
      <c r="C213" s="17" t="s">
        <v>169</v>
      </c>
      <c r="D213" s="17" t="s">
        <v>165</v>
      </c>
      <c r="E213" s="17" t="s">
        <v>3</v>
      </c>
      <c r="F213" s="17"/>
      <c r="G213" s="17"/>
      <c r="H213" s="17"/>
      <c r="I213" s="18">
        <v>500000</v>
      </c>
      <c r="J213" s="18">
        <v>315000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500000</v>
      </c>
      <c r="S213" s="18">
        <v>315000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315000</v>
      </c>
      <c r="AC213" s="18">
        <v>0</v>
      </c>
      <c r="AD213" s="18">
        <v>0</v>
      </c>
      <c r="AE213" s="18">
        <v>0</v>
      </c>
      <c r="AF213" s="18">
        <v>-315000</v>
      </c>
      <c r="AG213" s="19">
        <f t="shared" si="6"/>
        <v>63</v>
      </c>
      <c r="AH213" s="20">
        <f t="shared" si="7"/>
        <v>100</v>
      </c>
      <c r="AI213" s="18">
        <v>0</v>
      </c>
      <c r="AJ213" s="21">
        <v>1</v>
      </c>
      <c r="AK213" s="18">
        <v>0</v>
      </c>
      <c r="AL213" s="4"/>
    </row>
    <row r="214" spans="1:38" ht="38.25" outlineLevel="4" x14ac:dyDescent="0.25">
      <c r="A214" s="16" t="s">
        <v>170</v>
      </c>
      <c r="B214" s="17" t="s">
        <v>157</v>
      </c>
      <c r="C214" s="17" t="s">
        <v>171</v>
      </c>
      <c r="D214" s="17" t="s">
        <v>3</v>
      </c>
      <c r="E214" s="17" t="s">
        <v>3</v>
      </c>
      <c r="F214" s="17"/>
      <c r="G214" s="17"/>
      <c r="H214" s="17"/>
      <c r="I214" s="18">
        <v>300000</v>
      </c>
      <c r="J214" s="18">
        <v>672700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300000</v>
      </c>
      <c r="S214" s="18">
        <v>672700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643700</v>
      </c>
      <c r="AC214" s="18">
        <v>0</v>
      </c>
      <c r="AD214" s="18">
        <v>0</v>
      </c>
      <c r="AE214" s="18">
        <v>0</v>
      </c>
      <c r="AF214" s="18">
        <v>-643700</v>
      </c>
      <c r="AG214" s="19">
        <f t="shared" si="6"/>
        <v>214.56666666666666</v>
      </c>
      <c r="AH214" s="20">
        <f t="shared" si="7"/>
        <v>95.689014419503494</v>
      </c>
      <c r="AI214" s="18">
        <v>0</v>
      </c>
      <c r="AJ214" s="21">
        <v>0.95689014419503493</v>
      </c>
      <c r="AK214" s="18">
        <v>0</v>
      </c>
      <c r="AL214" s="4"/>
    </row>
    <row r="215" spans="1:38" ht="38.25" outlineLevel="5" x14ac:dyDescent="0.25">
      <c r="A215" s="16" t="s">
        <v>24</v>
      </c>
      <c r="B215" s="17" t="s">
        <v>157</v>
      </c>
      <c r="C215" s="17" t="s">
        <v>171</v>
      </c>
      <c r="D215" s="17" t="s">
        <v>25</v>
      </c>
      <c r="E215" s="17" t="s">
        <v>3</v>
      </c>
      <c r="F215" s="17"/>
      <c r="G215" s="17"/>
      <c r="H215" s="17"/>
      <c r="I215" s="18">
        <v>0</v>
      </c>
      <c r="J215" s="18">
        <v>50000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50000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21000</v>
      </c>
      <c r="AC215" s="18">
        <v>0</v>
      </c>
      <c r="AD215" s="18">
        <v>0</v>
      </c>
      <c r="AE215" s="18">
        <v>0</v>
      </c>
      <c r="AF215" s="18">
        <v>-21000</v>
      </c>
      <c r="AG215" s="19">
        <v>0</v>
      </c>
      <c r="AH215" s="20">
        <f t="shared" si="7"/>
        <v>42</v>
      </c>
      <c r="AI215" s="18">
        <v>0</v>
      </c>
      <c r="AJ215" s="21">
        <v>0.42</v>
      </c>
      <c r="AK215" s="18">
        <v>0</v>
      </c>
      <c r="AL215" s="4"/>
    </row>
    <row r="216" spans="1:38" ht="38.25" outlineLevel="6" x14ac:dyDescent="0.25">
      <c r="A216" s="16" t="s">
        <v>26</v>
      </c>
      <c r="B216" s="17" t="s">
        <v>157</v>
      </c>
      <c r="C216" s="17" t="s">
        <v>171</v>
      </c>
      <c r="D216" s="17" t="s">
        <v>27</v>
      </c>
      <c r="E216" s="17" t="s">
        <v>3</v>
      </c>
      <c r="F216" s="17"/>
      <c r="G216" s="17"/>
      <c r="H216" s="17"/>
      <c r="I216" s="18">
        <v>0</v>
      </c>
      <c r="J216" s="18">
        <v>50000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50000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21000</v>
      </c>
      <c r="AC216" s="18">
        <v>0</v>
      </c>
      <c r="AD216" s="18">
        <v>0</v>
      </c>
      <c r="AE216" s="18">
        <v>0</v>
      </c>
      <c r="AF216" s="18">
        <v>-21000</v>
      </c>
      <c r="AG216" s="19">
        <v>0</v>
      </c>
      <c r="AH216" s="20">
        <f t="shared" si="7"/>
        <v>42</v>
      </c>
      <c r="AI216" s="18">
        <v>0</v>
      </c>
      <c r="AJ216" s="21">
        <v>0.42</v>
      </c>
      <c r="AK216" s="18">
        <v>0</v>
      </c>
      <c r="AL216" s="4"/>
    </row>
    <row r="217" spans="1:38" outlineLevel="5" x14ac:dyDescent="0.25">
      <c r="A217" s="16" t="s">
        <v>48</v>
      </c>
      <c r="B217" s="17" t="s">
        <v>157</v>
      </c>
      <c r="C217" s="17" t="s">
        <v>171</v>
      </c>
      <c r="D217" s="17" t="s">
        <v>49</v>
      </c>
      <c r="E217" s="17" t="s">
        <v>3</v>
      </c>
      <c r="F217" s="17"/>
      <c r="G217" s="17"/>
      <c r="H217" s="17"/>
      <c r="I217" s="18">
        <v>300000</v>
      </c>
      <c r="J217" s="18">
        <v>622700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300000</v>
      </c>
      <c r="S217" s="18">
        <v>622700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622700</v>
      </c>
      <c r="AC217" s="18">
        <v>0</v>
      </c>
      <c r="AD217" s="18">
        <v>0</v>
      </c>
      <c r="AE217" s="18">
        <v>0</v>
      </c>
      <c r="AF217" s="18">
        <v>-622700</v>
      </c>
      <c r="AG217" s="19">
        <f t="shared" si="6"/>
        <v>207.56666666666666</v>
      </c>
      <c r="AH217" s="20">
        <f t="shared" si="7"/>
        <v>100</v>
      </c>
      <c r="AI217" s="18">
        <v>0</v>
      </c>
      <c r="AJ217" s="21">
        <v>1</v>
      </c>
      <c r="AK217" s="18">
        <v>0</v>
      </c>
      <c r="AL217" s="4"/>
    </row>
    <row r="218" spans="1:38" ht="63.75" outlineLevel="6" x14ac:dyDescent="0.25">
      <c r="A218" s="16" t="s">
        <v>164</v>
      </c>
      <c r="B218" s="17" t="s">
        <v>157</v>
      </c>
      <c r="C218" s="17" t="s">
        <v>171</v>
      </c>
      <c r="D218" s="17" t="s">
        <v>165</v>
      </c>
      <c r="E218" s="17" t="s">
        <v>3</v>
      </c>
      <c r="F218" s="17"/>
      <c r="G218" s="17"/>
      <c r="H218" s="17"/>
      <c r="I218" s="18">
        <v>300000</v>
      </c>
      <c r="J218" s="18">
        <v>622700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300000</v>
      </c>
      <c r="S218" s="18">
        <v>622700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622700</v>
      </c>
      <c r="AC218" s="18">
        <v>0</v>
      </c>
      <c r="AD218" s="18">
        <v>0</v>
      </c>
      <c r="AE218" s="18">
        <v>0</v>
      </c>
      <c r="AF218" s="18">
        <v>-622700</v>
      </c>
      <c r="AG218" s="19">
        <f t="shared" si="6"/>
        <v>207.56666666666666</v>
      </c>
      <c r="AH218" s="20">
        <f t="shared" si="7"/>
        <v>100</v>
      </c>
      <c r="AI218" s="18">
        <v>0</v>
      </c>
      <c r="AJ218" s="21">
        <v>1</v>
      </c>
      <c r="AK218" s="18">
        <v>0</v>
      </c>
      <c r="AL218" s="4"/>
    </row>
    <row r="219" spans="1:38" s="34" customFormat="1" outlineLevel="1" x14ac:dyDescent="0.25">
      <c r="A219" s="27" t="s">
        <v>172</v>
      </c>
      <c r="B219" s="28" t="s">
        <v>173</v>
      </c>
      <c r="C219" s="28" t="s">
        <v>5</v>
      </c>
      <c r="D219" s="28" t="s">
        <v>3</v>
      </c>
      <c r="E219" s="28" t="s">
        <v>3</v>
      </c>
      <c r="F219" s="28"/>
      <c r="G219" s="28"/>
      <c r="H219" s="28"/>
      <c r="I219" s="29">
        <v>9676000</v>
      </c>
      <c r="J219" s="29">
        <v>14376000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9676000</v>
      </c>
      <c r="S219" s="29">
        <v>14376000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5775879.3799999999</v>
      </c>
      <c r="AC219" s="29">
        <v>0</v>
      </c>
      <c r="AD219" s="29">
        <v>0</v>
      </c>
      <c r="AE219" s="29">
        <v>0</v>
      </c>
      <c r="AF219" s="29">
        <v>-5775879.3799999999</v>
      </c>
      <c r="AG219" s="30">
        <f t="shared" si="6"/>
        <v>59.6928418768086</v>
      </c>
      <c r="AH219" s="31">
        <f t="shared" si="7"/>
        <v>40.177235531441291</v>
      </c>
      <c r="AI219" s="29">
        <v>0</v>
      </c>
      <c r="AJ219" s="32">
        <v>0.40177235531441291</v>
      </c>
      <c r="AK219" s="29">
        <v>0</v>
      </c>
      <c r="AL219" s="33"/>
    </row>
    <row r="220" spans="1:38" ht="51" outlineLevel="2" x14ac:dyDescent="0.25">
      <c r="A220" s="16" t="s">
        <v>174</v>
      </c>
      <c r="B220" s="17" t="s">
        <v>173</v>
      </c>
      <c r="C220" s="17" t="s">
        <v>175</v>
      </c>
      <c r="D220" s="17" t="s">
        <v>3</v>
      </c>
      <c r="E220" s="17" t="s">
        <v>3</v>
      </c>
      <c r="F220" s="17"/>
      <c r="G220" s="17"/>
      <c r="H220" s="17"/>
      <c r="I220" s="18">
        <v>4410000</v>
      </c>
      <c r="J220" s="18">
        <v>8910000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4410000</v>
      </c>
      <c r="S220" s="18">
        <v>8910000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3649251.38</v>
      </c>
      <c r="AC220" s="18">
        <v>0</v>
      </c>
      <c r="AD220" s="18">
        <v>0</v>
      </c>
      <c r="AE220" s="18">
        <v>0</v>
      </c>
      <c r="AF220" s="18">
        <v>-3649251.38</v>
      </c>
      <c r="AG220" s="19">
        <f t="shared" si="6"/>
        <v>82.749464399092972</v>
      </c>
      <c r="AH220" s="20">
        <f t="shared" si="7"/>
        <v>40.956805611672273</v>
      </c>
      <c r="AI220" s="18">
        <v>0</v>
      </c>
      <c r="AJ220" s="21">
        <v>0.40956805611672276</v>
      </c>
      <c r="AK220" s="18">
        <v>0</v>
      </c>
      <c r="AL220" s="4"/>
    </row>
    <row r="221" spans="1:38" ht="25.5" outlineLevel="4" x14ac:dyDescent="0.25">
      <c r="A221" s="16" t="s">
        <v>176</v>
      </c>
      <c r="B221" s="17" t="s">
        <v>173</v>
      </c>
      <c r="C221" s="17" t="s">
        <v>177</v>
      </c>
      <c r="D221" s="17" t="s">
        <v>3</v>
      </c>
      <c r="E221" s="17" t="s">
        <v>3</v>
      </c>
      <c r="F221" s="17"/>
      <c r="G221" s="17"/>
      <c r="H221" s="17"/>
      <c r="I221" s="18">
        <v>4410000</v>
      </c>
      <c r="J221" s="18">
        <v>8910000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4410000</v>
      </c>
      <c r="S221" s="18">
        <v>8910000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3649251.38</v>
      </c>
      <c r="AC221" s="18">
        <v>0</v>
      </c>
      <c r="AD221" s="18">
        <v>0</v>
      </c>
      <c r="AE221" s="18">
        <v>0</v>
      </c>
      <c r="AF221" s="18">
        <v>-3649251.38</v>
      </c>
      <c r="AG221" s="19">
        <f t="shared" si="6"/>
        <v>82.749464399092972</v>
      </c>
      <c r="AH221" s="20">
        <f t="shared" si="7"/>
        <v>40.956805611672273</v>
      </c>
      <c r="AI221" s="18">
        <v>0</v>
      </c>
      <c r="AJ221" s="21">
        <v>0.40956805611672276</v>
      </c>
      <c r="AK221" s="18">
        <v>0</v>
      </c>
      <c r="AL221" s="4"/>
    </row>
    <row r="222" spans="1:38" ht="38.25" outlineLevel="5" x14ac:dyDescent="0.25">
      <c r="A222" s="16" t="s">
        <v>24</v>
      </c>
      <c r="B222" s="17" t="s">
        <v>173</v>
      </c>
      <c r="C222" s="17" t="s">
        <v>177</v>
      </c>
      <c r="D222" s="17" t="s">
        <v>25</v>
      </c>
      <c r="E222" s="17" t="s">
        <v>3</v>
      </c>
      <c r="F222" s="17"/>
      <c r="G222" s="17"/>
      <c r="H222" s="17"/>
      <c r="I222" s="18">
        <v>4000000</v>
      </c>
      <c r="J222" s="18">
        <v>8500000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4000000</v>
      </c>
      <c r="S222" s="18">
        <v>8500000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3444615.38</v>
      </c>
      <c r="AC222" s="18">
        <v>0</v>
      </c>
      <c r="AD222" s="18">
        <v>0</v>
      </c>
      <c r="AE222" s="18">
        <v>0</v>
      </c>
      <c r="AF222" s="18">
        <v>-3444615.38</v>
      </c>
      <c r="AG222" s="19">
        <f t="shared" si="6"/>
        <v>86.11538449999999</v>
      </c>
      <c r="AH222" s="20">
        <f t="shared" si="7"/>
        <v>40.524886823529407</v>
      </c>
      <c r="AI222" s="18">
        <v>0</v>
      </c>
      <c r="AJ222" s="21">
        <v>0.4052488682352941</v>
      </c>
      <c r="AK222" s="18">
        <v>0</v>
      </c>
      <c r="AL222" s="4"/>
    </row>
    <row r="223" spans="1:38" ht="38.25" outlineLevel="6" x14ac:dyDescent="0.25">
      <c r="A223" s="16" t="s">
        <v>26</v>
      </c>
      <c r="B223" s="17" t="s">
        <v>173</v>
      </c>
      <c r="C223" s="17" t="s">
        <v>177</v>
      </c>
      <c r="D223" s="17" t="s">
        <v>27</v>
      </c>
      <c r="E223" s="17" t="s">
        <v>3</v>
      </c>
      <c r="F223" s="17"/>
      <c r="G223" s="17"/>
      <c r="H223" s="17"/>
      <c r="I223" s="18">
        <v>4000000</v>
      </c>
      <c r="J223" s="18">
        <v>8500000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4000000</v>
      </c>
      <c r="S223" s="18">
        <v>8500000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3444615.38</v>
      </c>
      <c r="AC223" s="18">
        <v>0</v>
      </c>
      <c r="AD223" s="18">
        <v>0</v>
      </c>
      <c r="AE223" s="18">
        <v>0</v>
      </c>
      <c r="AF223" s="18">
        <v>-3444615.38</v>
      </c>
      <c r="AG223" s="19">
        <f t="shared" si="6"/>
        <v>86.11538449999999</v>
      </c>
      <c r="AH223" s="20">
        <f t="shared" si="7"/>
        <v>40.524886823529407</v>
      </c>
      <c r="AI223" s="18">
        <v>0</v>
      </c>
      <c r="AJ223" s="21">
        <v>0.4052488682352941</v>
      </c>
      <c r="AK223" s="18">
        <v>0</v>
      </c>
      <c r="AL223" s="4"/>
    </row>
    <row r="224" spans="1:38" outlineLevel="5" x14ac:dyDescent="0.25">
      <c r="A224" s="16" t="s">
        <v>48</v>
      </c>
      <c r="B224" s="17" t="s">
        <v>173</v>
      </c>
      <c r="C224" s="17" t="s">
        <v>177</v>
      </c>
      <c r="D224" s="17" t="s">
        <v>49</v>
      </c>
      <c r="E224" s="17" t="s">
        <v>3</v>
      </c>
      <c r="F224" s="17"/>
      <c r="G224" s="17"/>
      <c r="H224" s="17"/>
      <c r="I224" s="18">
        <v>410000</v>
      </c>
      <c r="J224" s="18">
        <v>410000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410000</v>
      </c>
      <c r="S224" s="18">
        <v>410000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204636</v>
      </c>
      <c r="AC224" s="18">
        <v>0</v>
      </c>
      <c r="AD224" s="18">
        <v>0</v>
      </c>
      <c r="AE224" s="18">
        <v>0</v>
      </c>
      <c r="AF224" s="18">
        <v>-204636</v>
      </c>
      <c r="AG224" s="19">
        <f t="shared" si="6"/>
        <v>49.911219512195117</v>
      </c>
      <c r="AH224" s="20">
        <f t="shared" si="7"/>
        <v>49.911219512195117</v>
      </c>
      <c r="AI224" s="18">
        <v>0</v>
      </c>
      <c r="AJ224" s="21">
        <v>0.49911219512195121</v>
      </c>
      <c r="AK224" s="18">
        <v>0</v>
      </c>
      <c r="AL224" s="4"/>
    </row>
    <row r="225" spans="1:38" ht="25.5" outlineLevel="6" x14ac:dyDescent="0.25">
      <c r="A225" s="16" t="s">
        <v>50</v>
      </c>
      <c r="B225" s="17" t="s">
        <v>173</v>
      </c>
      <c r="C225" s="17" t="s">
        <v>177</v>
      </c>
      <c r="D225" s="17" t="s">
        <v>51</v>
      </c>
      <c r="E225" s="17" t="s">
        <v>3</v>
      </c>
      <c r="F225" s="17"/>
      <c r="G225" s="17"/>
      <c r="H225" s="17"/>
      <c r="I225" s="18">
        <v>410000</v>
      </c>
      <c r="J225" s="18">
        <v>410000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410000</v>
      </c>
      <c r="S225" s="18">
        <v>410000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204636</v>
      </c>
      <c r="AC225" s="18">
        <v>0</v>
      </c>
      <c r="AD225" s="18">
        <v>0</v>
      </c>
      <c r="AE225" s="18">
        <v>0</v>
      </c>
      <c r="AF225" s="18">
        <v>-204636</v>
      </c>
      <c r="AG225" s="19">
        <f t="shared" si="6"/>
        <v>49.911219512195117</v>
      </c>
      <c r="AH225" s="20">
        <f t="shared" si="7"/>
        <v>49.911219512195117</v>
      </c>
      <c r="AI225" s="18">
        <v>0</v>
      </c>
      <c r="AJ225" s="21">
        <v>0.49911219512195121</v>
      </c>
      <c r="AK225" s="18">
        <v>0</v>
      </c>
      <c r="AL225" s="4"/>
    </row>
    <row r="226" spans="1:38" ht="51" outlineLevel="2" x14ac:dyDescent="0.25">
      <c r="A226" s="16" t="s">
        <v>178</v>
      </c>
      <c r="B226" s="17" t="s">
        <v>173</v>
      </c>
      <c r="C226" s="17" t="s">
        <v>179</v>
      </c>
      <c r="D226" s="17" t="s">
        <v>3</v>
      </c>
      <c r="E226" s="17" t="s">
        <v>3</v>
      </c>
      <c r="F226" s="17"/>
      <c r="G226" s="17"/>
      <c r="H226" s="17"/>
      <c r="I226" s="18">
        <v>5266000</v>
      </c>
      <c r="J226" s="18">
        <v>5266000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5266000</v>
      </c>
      <c r="S226" s="18">
        <v>5266000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2126628</v>
      </c>
      <c r="AC226" s="18">
        <v>0</v>
      </c>
      <c r="AD226" s="18">
        <v>0</v>
      </c>
      <c r="AE226" s="18">
        <v>0</v>
      </c>
      <c r="AF226" s="18">
        <v>-2126628</v>
      </c>
      <c r="AG226" s="19">
        <f t="shared" si="6"/>
        <v>40.38412457273072</v>
      </c>
      <c r="AH226" s="20">
        <f t="shared" si="7"/>
        <v>40.38412457273072</v>
      </c>
      <c r="AI226" s="18">
        <v>0</v>
      </c>
      <c r="AJ226" s="21">
        <v>0.40384124572730723</v>
      </c>
      <c r="AK226" s="18">
        <v>0</v>
      </c>
      <c r="AL226" s="4"/>
    </row>
    <row r="227" spans="1:38" ht="38.25" outlineLevel="4" x14ac:dyDescent="0.25">
      <c r="A227" s="16" t="s">
        <v>180</v>
      </c>
      <c r="B227" s="17" t="s">
        <v>173</v>
      </c>
      <c r="C227" s="17" t="s">
        <v>181</v>
      </c>
      <c r="D227" s="17" t="s">
        <v>3</v>
      </c>
      <c r="E227" s="17" t="s">
        <v>3</v>
      </c>
      <c r="F227" s="17"/>
      <c r="G227" s="17"/>
      <c r="H227" s="17"/>
      <c r="I227" s="18">
        <v>5266000</v>
      </c>
      <c r="J227" s="18">
        <v>5266000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5266000</v>
      </c>
      <c r="S227" s="18">
        <v>5266000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2126628</v>
      </c>
      <c r="AC227" s="18">
        <v>0</v>
      </c>
      <c r="AD227" s="18">
        <v>0</v>
      </c>
      <c r="AE227" s="18">
        <v>0</v>
      </c>
      <c r="AF227" s="18">
        <v>-2126628</v>
      </c>
      <c r="AG227" s="19">
        <f t="shared" si="6"/>
        <v>40.38412457273072</v>
      </c>
      <c r="AH227" s="20">
        <f t="shared" si="7"/>
        <v>40.38412457273072</v>
      </c>
      <c r="AI227" s="18">
        <v>0</v>
      </c>
      <c r="AJ227" s="21">
        <v>0.40384124572730723</v>
      </c>
      <c r="AK227" s="18">
        <v>0</v>
      </c>
      <c r="AL227" s="4"/>
    </row>
    <row r="228" spans="1:38" ht="38.25" outlineLevel="5" x14ac:dyDescent="0.25">
      <c r="A228" s="16" t="s">
        <v>24</v>
      </c>
      <c r="B228" s="17" t="s">
        <v>173</v>
      </c>
      <c r="C228" s="17" t="s">
        <v>181</v>
      </c>
      <c r="D228" s="17" t="s">
        <v>25</v>
      </c>
      <c r="E228" s="17" t="s">
        <v>3</v>
      </c>
      <c r="F228" s="17"/>
      <c r="G228" s="17"/>
      <c r="H228" s="17"/>
      <c r="I228" s="18">
        <v>5266000</v>
      </c>
      <c r="J228" s="18">
        <v>5266000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5266000</v>
      </c>
      <c r="S228" s="18">
        <v>5266000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2126628</v>
      </c>
      <c r="AC228" s="18">
        <v>0</v>
      </c>
      <c r="AD228" s="18">
        <v>0</v>
      </c>
      <c r="AE228" s="18">
        <v>0</v>
      </c>
      <c r="AF228" s="18">
        <v>-2126628</v>
      </c>
      <c r="AG228" s="19">
        <f t="shared" si="6"/>
        <v>40.38412457273072</v>
      </c>
      <c r="AH228" s="20">
        <f t="shared" si="7"/>
        <v>40.38412457273072</v>
      </c>
      <c r="AI228" s="18">
        <v>0</v>
      </c>
      <c r="AJ228" s="21">
        <v>0.40384124572730723</v>
      </c>
      <c r="AK228" s="18">
        <v>0</v>
      </c>
      <c r="AL228" s="4"/>
    </row>
    <row r="229" spans="1:38" ht="38.25" outlineLevel="6" x14ac:dyDescent="0.25">
      <c r="A229" s="16" t="s">
        <v>26</v>
      </c>
      <c r="B229" s="17" t="s">
        <v>173</v>
      </c>
      <c r="C229" s="17" t="s">
        <v>181</v>
      </c>
      <c r="D229" s="17" t="s">
        <v>27</v>
      </c>
      <c r="E229" s="17" t="s">
        <v>3</v>
      </c>
      <c r="F229" s="17"/>
      <c r="G229" s="17"/>
      <c r="H229" s="17"/>
      <c r="I229" s="18">
        <v>5266000</v>
      </c>
      <c r="J229" s="18">
        <v>5266000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5266000</v>
      </c>
      <c r="S229" s="18">
        <v>5266000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2126628</v>
      </c>
      <c r="AC229" s="18">
        <v>0</v>
      </c>
      <c r="AD229" s="18">
        <v>0</v>
      </c>
      <c r="AE229" s="18">
        <v>0</v>
      </c>
      <c r="AF229" s="18">
        <v>-2126628</v>
      </c>
      <c r="AG229" s="19">
        <f t="shared" si="6"/>
        <v>40.38412457273072</v>
      </c>
      <c r="AH229" s="20">
        <f t="shared" si="7"/>
        <v>40.38412457273072</v>
      </c>
      <c r="AI229" s="18">
        <v>0</v>
      </c>
      <c r="AJ229" s="21">
        <v>0.40384124572730723</v>
      </c>
      <c r="AK229" s="18">
        <v>0</v>
      </c>
      <c r="AL229" s="4"/>
    </row>
    <row r="230" spans="1:38" ht="51" outlineLevel="2" x14ac:dyDescent="0.25">
      <c r="A230" s="16" t="s">
        <v>36</v>
      </c>
      <c r="B230" s="17" t="s">
        <v>173</v>
      </c>
      <c r="C230" s="17" t="s">
        <v>37</v>
      </c>
      <c r="D230" s="17" t="s">
        <v>3</v>
      </c>
      <c r="E230" s="17" t="s">
        <v>3</v>
      </c>
      <c r="F230" s="17"/>
      <c r="G230" s="17"/>
      <c r="H230" s="17"/>
      <c r="I230" s="18">
        <v>0</v>
      </c>
      <c r="J230" s="18">
        <v>200000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200000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9">
        <v>0</v>
      </c>
      <c r="AH230" s="20">
        <f t="shared" si="7"/>
        <v>0</v>
      </c>
      <c r="AI230" s="18">
        <v>0</v>
      </c>
      <c r="AJ230" s="21">
        <v>0</v>
      </c>
      <c r="AK230" s="18">
        <v>0</v>
      </c>
      <c r="AL230" s="4"/>
    </row>
    <row r="231" spans="1:38" ht="25.5" outlineLevel="4" x14ac:dyDescent="0.25">
      <c r="A231" s="16" t="s">
        <v>38</v>
      </c>
      <c r="B231" s="17" t="s">
        <v>173</v>
      </c>
      <c r="C231" s="17" t="s">
        <v>39</v>
      </c>
      <c r="D231" s="17" t="s">
        <v>3</v>
      </c>
      <c r="E231" s="17" t="s">
        <v>3</v>
      </c>
      <c r="F231" s="17"/>
      <c r="G231" s="17"/>
      <c r="H231" s="17"/>
      <c r="I231" s="18">
        <v>0</v>
      </c>
      <c r="J231" s="18">
        <v>200000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200000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9">
        <v>0</v>
      </c>
      <c r="AH231" s="20">
        <f t="shared" si="7"/>
        <v>0</v>
      </c>
      <c r="AI231" s="18">
        <v>0</v>
      </c>
      <c r="AJ231" s="21">
        <v>0</v>
      </c>
      <c r="AK231" s="18">
        <v>0</v>
      </c>
      <c r="AL231" s="4"/>
    </row>
    <row r="232" spans="1:38" ht="38.25" outlineLevel="5" x14ac:dyDescent="0.25">
      <c r="A232" s="16" t="s">
        <v>24</v>
      </c>
      <c r="B232" s="17" t="s">
        <v>173</v>
      </c>
      <c r="C232" s="17" t="s">
        <v>39</v>
      </c>
      <c r="D232" s="17" t="s">
        <v>25</v>
      </c>
      <c r="E232" s="17" t="s">
        <v>3</v>
      </c>
      <c r="F232" s="17"/>
      <c r="G232" s="17"/>
      <c r="H232" s="17"/>
      <c r="I232" s="18">
        <v>0</v>
      </c>
      <c r="J232" s="18">
        <v>200000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200000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9">
        <v>0</v>
      </c>
      <c r="AH232" s="20">
        <f t="shared" si="7"/>
        <v>0</v>
      </c>
      <c r="AI232" s="18">
        <v>0</v>
      </c>
      <c r="AJ232" s="21">
        <v>0</v>
      </c>
      <c r="AK232" s="18">
        <v>0</v>
      </c>
      <c r="AL232" s="4"/>
    </row>
    <row r="233" spans="1:38" ht="38.25" outlineLevel="6" x14ac:dyDescent="0.25">
      <c r="A233" s="16" t="s">
        <v>26</v>
      </c>
      <c r="B233" s="17" t="s">
        <v>173</v>
      </c>
      <c r="C233" s="17" t="s">
        <v>39</v>
      </c>
      <c r="D233" s="17" t="s">
        <v>27</v>
      </c>
      <c r="E233" s="17" t="s">
        <v>3</v>
      </c>
      <c r="F233" s="17"/>
      <c r="G233" s="17"/>
      <c r="H233" s="17"/>
      <c r="I233" s="18">
        <v>0</v>
      </c>
      <c r="J233" s="18">
        <v>200000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200000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9">
        <v>0</v>
      </c>
      <c r="AH233" s="20">
        <f t="shared" si="7"/>
        <v>0</v>
      </c>
      <c r="AI233" s="18">
        <v>0</v>
      </c>
      <c r="AJ233" s="21">
        <v>0</v>
      </c>
      <c r="AK233" s="18">
        <v>0</v>
      </c>
      <c r="AL233" s="4"/>
    </row>
    <row r="234" spans="1:38" s="34" customFormat="1" ht="25.5" outlineLevel="1" x14ac:dyDescent="0.25">
      <c r="A234" s="27" t="s">
        <v>182</v>
      </c>
      <c r="B234" s="28" t="s">
        <v>183</v>
      </c>
      <c r="C234" s="28" t="s">
        <v>5</v>
      </c>
      <c r="D234" s="28" t="s">
        <v>3</v>
      </c>
      <c r="E234" s="28" t="s">
        <v>3</v>
      </c>
      <c r="F234" s="28"/>
      <c r="G234" s="28"/>
      <c r="H234" s="28"/>
      <c r="I234" s="29">
        <v>189159900</v>
      </c>
      <c r="J234" s="29">
        <v>285630109.44999999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189159900</v>
      </c>
      <c r="S234" s="29">
        <v>285630109.44999999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71348312.980000004</v>
      </c>
      <c r="AC234" s="29">
        <v>0</v>
      </c>
      <c r="AD234" s="29">
        <v>0</v>
      </c>
      <c r="AE234" s="29">
        <v>0</v>
      </c>
      <c r="AF234" s="29">
        <v>-71348312.980000004</v>
      </c>
      <c r="AG234" s="30">
        <f t="shared" si="6"/>
        <v>37.718519083590131</v>
      </c>
      <c r="AH234" s="31">
        <f t="shared" si="7"/>
        <v>24.979268858379807</v>
      </c>
      <c r="AI234" s="29">
        <v>0</v>
      </c>
      <c r="AJ234" s="32">
        <v>0.24979268858379805</v>
      </c>
      <c r="AK234" s="29">
        <v>0</v>
      </c>
      <c r="AL234" s="33"/>
    </row>
    <row r="235" spans="1:38" ht="51" outlineLevel="2" x14ac:dyDescent="0.25">
      <c r="A235" s="16" t="s">
        <v>174</v>
      </c>
      <c r="B235" s="17" t="s">
        <v>183</v>
      </c>
      <c r="C235" s="17" t="s">
        <v>175</v>
      </c>
      <c r="D235" s="17" t="s">
        <v>3</v>
      </c>
      <c r="E235" s="17" t="s">
        <v>3</v>
      </c>
      <c r="F235" s="17"/>
      <c r="G235" s="17"/>
      <c r="H235" s="17"/>
      <c r="I235" s="18">
        <v>166130200</v>
      </c>
      <c r="J235" s="18">
        <v>168460603.40000001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166130200</v>
      </c>
      <c r="S235" s="18">
        <v>168460603.40000001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58385604.479999997</v>
      </c>
      <c r="AC235" s="18">
        <v>0</v>
      </c>
      <c r="AD235" s="18">
        <v>0</v>
      </c>
      <c r="AE235" s="18">
        <v>0</v>
      </c>
      <c r="AF235" s="18">
        <v>-58385604.479999997</v>
      </c>
      <c r="AG235" s="19">
        <f t="shared" si="6"/>
        <v>35.144485758760297</v>
      </c>
      <c r="AH235" s="20">
        <f t="shared" si="7"/>
        <v>34.658313755036687</v>
      </c>
      <c r="AI235" s="18">
        <v>0</v>
      </c>
      <c r="AJ235" s="21">
        <v>0.34658313755036685</v>
      </c>
      <c r="AK235" s="18">
        <v>0</v>
      </c>
      <c r="AL235" s="4"/>
    </row>
    <row r="236" spans="1:38" outlineLevel="4" x14ac:dyDescent="0.25">
      <c r="A236" s="16" t="s">
        <v>184</v>
      </c>
      <c r="B236" s="17" t="s">
        <v>183</v>
      </c>
      <c r="C236" s="17" t="s">
        <v>185</v>
      </c>
      <c r="D236" s="17" t="s">
        <v>3</v>
      </c>
      <c r="E236" s="17" t="s">
        <v>3</v>
      </c>
      <c r="F236" s="17"/>
      <c r="G236" s="17"/>
      <c r="H236" s="17"/>
      <c r="I236" s="18">
        <v>166130200</v>
      </c>
      <c r="J236" s="18">
        <v>168460603.40000001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166130200</v>
      </c>
      <c r="S236" s="18">
        <v>168460603.40000001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58385604.479999997</v>
      </c>
      <c r="AC236" s="18">
        <v>0</v>
      </c>
      <c r="AD236" s="18">
        <v>0</v>
      </c>
      <c r="AE236" s="18">
        <v>0</v>
      </c>
      <c r="AF236" s="18">
        <v>-58385604.479999997</v>
      </c>
      <c r="AG236" s="19">
        <f t="shared" si="6"/>
        <v>35.144485758760297</v>
      </c>
      <c r="AH236" s="20">
        <f t="shared" si="7"/>
        <v>34.658313755036687</v>
      </c>
      <c r="AI236" s="18">
        <v>0</v>
      </c>
      <c r="AJ236" s="21">
        <v>0.34658313755036685</v>
      </c>
      <c r="AK236" s="18">
        <v>0</v>
      </c>
      <c r="AL236" s="4"/>
    </row>
    <row r="237" spans="1:38" ht="38.25" outlineLevel="5" x14ac:dyDescent="0.25">
      <c r="A237" s="16" t="s">
        <v>24</v>
      </c>
      <c r="B237" s="17" t="s">
        <v>183</v>
      </c>
      <c r="C237" s="17" t="s">
        <v>185</v>
      </c>
      <c r="D237" s="17" t="s">
        <v>25</v>
      </c>
      <c r="E237" s="17" t="s">
        <v>3</v>
      </c>
      <c r="F237" s="17"/>
      <c r="G237" s="17"/>
      <c r="H237" s="17"/>
      <c r="I237" s="18">
        <v>166130200</v>
      </c>
      <c r="J237" s="18">
        <v>168460603.40000001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166130200</v>
      </c>
      <c r="S237" s="18">
        <v>168460603.40000001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58385604.479999997</v>
      </c>
      <c r="AC237" s="18">
        <v>0</v>
      </c>
      <c r="AD237" s="18">
        <v>0</v>
      </c>
      <c r="AE237" s="18">
        <v>0</v>
      </c>
      <c r="AF237" s="18">
        <v>-58385604.479999997</v>
      </c>
      <c r="AG237" s="19">
        <f t="shared" si="6"/>
        <v>35.144485758760297</v>
      </c>
      <c r="AH237" s="20">
        <f t="shared" si="7"/>
        <v>34.658313755036687</v>
      </c>
      <c r="AI237" s="18">
        <v>0</v>
      </c>
      <c r="AJ237" s="21">
        <v>0.34658313755036685</v>
      </c>
      <c r="AK237" s="18">
        <v>0</v>
      </c>
      <c r="AL237" s="4"/>
    </row>
    <row r="238" spans="1:38" ht="38.25" outlineLevel="6" x14ac:dyDescent="0.25">
      <c r="A238" s="16" t="s">
        <v>26</v>
      </c>
      <c r="B238" s="17" t="s">
        <v>183</v>
      </c>
      <c r="C238" s="17" t="s">
        <v>185</v>
      </c>
      <c r="D238" s="17" t="s">
        <v>27</v>
      </c>
      <c r="E238" s="17" t="s">
        <v>3</v>
      </c>
      <c r="F238" s="17"/>
      <c r="G238" s="17"/>
      <c r="H238" s="17"/>
      <c r="I238" s="18">
        <v>166130200</v>
      </c>
      <c r="J238" s="18">
        <v>168460603.40000001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166130200</v>
      </c>
      <c r="S238" s="18">
        <v>168460603.40000001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58385604.479999997</v>
      </c>
      <c r="AC238" s="18">
        <v>0</v>
      </c>
      <c r="AD238" s="18">
        <v>0</v>
      </c>
      <c r="AE238" s="18">
        <v>0</v>
      </c>
      <c r="AF238" s="18">
        <v>-58385604.479999997</v>
      </c>
      <c r="AG238" s="19">
        <f t="shared" si="6"/>
        <v>35.144485758760297</v>
      </c>
      <c r="AH238" s="20">
        <f t="shared" si="7"/>
        <v>34.658313755036687</v>
      </c>
      <c r="AI238" s="18">
        <v>0</v>
      </c>
      <c r="AJ238" s="21">
        <v>0.34658313755036685</v>
      </c>
      <c r="AK238" s="18">
        <v>0</v>
      </c>
      <c r="AL238" s="4"/>
    </row>
    <row r="239" spans="1:38" ht="51" outlineLevel="2" x14ac:dyDescent="0.25">
      <c r="A239" s="16" t="s">
        <v>186</v>
      </c>
      <c r="B239" s="17" t="s">
        <v>183</v>
      </c>
      <c r="C239" s="17" t="s">
        <v>187</v>
      </c>
      <c r="D239" s="17" t="s">
        <v>3</v>
      </c>
      <c r="E239" s="17" t="s">
        <v>3</v>
      </c>
      <c r="F239" s="17"/>
      <c r="G239" s="17"/>
      <c r="H239" s="17"/>
      <c r="I239" s="18">
        <v>23029700</v>
      </c>
      <c r="J239" s="18">
        <v>117094506.05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23029700</v>
      </c>
      <c r="S239" s="18">
        <v>117094506.05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12887708.5</v>
      </c>
      <c r="AC239" s="18">
        <v>0</v>
      </c>
      <c r="AD239" s="18">
        <v>0</v>
      </c>
      <c r="AE239" s="18">
        <v>0</v>
      </c>
      <c r="AF239" s="18">
        <v>-12887708.5</v>
      </c>
      <c r="AG239" s="19">
        <f t="shared" si="6"/>
        <v>55.961252209103897</v>
      </c>
      <c r="AH239" s="20">
        <f t="shared" si="7"/>
        <v>11.006245241341107</v>
      </c>
      <c r="AI239" s="18">
        <v>0</v>
      </c>
      <c r="AJ239" s="21">
        <v>0.11006245241341107</v>
      </c>
      <c r="AK239" s="18">
        <v>0</v>
      </c>
      <c r="AL239" s="4"/>
    </row>
    <row r="240" spans="1:38" ht="51" outlineLevel="4" x14ac:dyDescent="0.25">
      <c r="A240" s="16" t="s">
        <v>188</v>
      </c>
      <c r="B240" s="17" t="s">
        <v>183</v>
      </c>
      <c r="C240" s="17" t="s">
        <v>189</v>
      </c>
      <c r="D240" s="17" t="s">
        <v>3</v>
      </c>
      <c r="E240" s="17" t="s">
        <v>3</v>
      </c>
      <c r="F240" s="17"/>
      <c r="G240" s="17"/>
      <c r="H240" s="17"/>
      <c r="I240" s="18">
        <v>0</v>
      </c>
      <c r="J240" s="18">
        <v>106993493.05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106993493.05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2786695.5</v>
      </c>
      <c r="AC240" s="18">
        <v>0</v>
      </c>
      <c r="AD240" s="18">
        <v>0</v>
      </c>
      <c r="AE240" s="18">
        <v>0</v>
      </c>
      <c r="AF240" s="18">
        <v>-2786695.5</v>
      </c>
      <c r="AG240" s="19">
        <v>0</v>
      </c>
      <c r="AH240" s="20">
        <f t="shared" si="7"/>
        <v>2.6045467070579016</v>
      </c>
      <c r="AI240" s="18">
        <v>0</v>
      </c>
      <c r="AJ240" s="21">
        <v>2.6045467070579018E-2</v>
      </c>
      <c r="AK240" s="18">
        <v>0</v>
      </c>
      <c r="AL240" s="4"/>
    </row>
    <row r="241" spans="1:38" ht="38.25" outlineLevel="5" x14ac:dyDescent="0.25">
      <c r="A241" s="16" t="s">
        <v>24</v>
      </c>
      <c r="B241" s="17" t="s">
        <v>183</v>
      </c>
      <c r="C241" s="17" t="s">
        <v>189</v>
      </c>
      <c r="D241" s="17" t="s">
        <v>25</v>
      </c>
      <c r="E241" s="17" t="s">
        <v>3</v>
      </c>
      <c r="F241" s="17"/>
      <c r="G241" s="17"/>
      <c r="H241" s="17"/>
      <c r="I241" s="18">
        <v>0</v>
      </c>
      <c r="J241" s="18">
        <v>106993493.05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106993493.05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2786695.5</v>
      </c>
      <c r="AC241" s="18">
        <v>0</v>
      </c>
      <c r="AD241" s="18">
        <v>0</v>
      </c>
      <c r="AE241" s="18">
        <v>0</v>
      </c>
      <c r="AF241" s="18">
        <v>-2786695.5</v>
      </c>
      <c r="AG241" s="19">
        <v>0</v>
      </c>
      <c r="AH241" s="20">
        <f t="shared" si="7"/>
        <v>2.6045467070579016</v>
      </c>
      <c r="AI241" s="18">
        <v>0</v>
      </c>
      <c r="AJ241" s="21">
        <v>2.6045467070579018E-2</v>
      </c>
      <c r="AK241" s="18">
        <v>0</v>
      </c>
      <c r="AL241" s="4"/>
    </row>
    <row r="242" spans="1:38" ht="38.25" outlineLevel="6" x14ac:dyDescent="0.25">
      <c r="A242" s="16" t="s">
        <v>26</v>
      </c>
      <c r="B242" s="17" t="s">
        <v>183</v>
      </c>
      <c r="C242" s="17" t="s">
        <v>189</v>
      </c>
      <c r="D242" s="17" t="s">
        <v>27</v>
      </c>
      <c r="E242" s="17" t="s">
        <v>3</v>
      </c>
      <c r="F242" s="17"/>
      <c r="G242" s="17"/>
      <c r="H242" s="17"/>
      <c r="I242" s="18">
        <v>0</v>
      </c>
      <c r="J242" s="18">
        <v>106993493.05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106993493.05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2786695.5</v>
      </c>
      <c r="AC242" s="18">
        <v>0</v>
      </c>
      <c r="AD242" s="18">
        <v>0</v>
      </c>
      <c r="AE242" s="18">
        <v>0</v>
      </c>
      <c r="AF242" s="18">
        <v>-2786695.5</v>
      </c>
      <c r="AG242" s="19">
        <v>0</v>
      </c>
      <c r="AH242" s="20">
        <f t="shared" si="7"/>
        <v>2.6045467070579016</v>
      </c>
      <c r="AI242" s="18">
        <v>0</v>
      </c>
      <c r="AJ242" s="21">
        <v>2.6045467070579018E-2</v>
      </c>
      <c r="AK242" s="18">
        <v>0</v>
      </c>
      <c r="AL242" s="4"/>
    </row>
    <row r="243" spans="1:38" ht="51" outlineLevel="4" x14ac:dyDescent="0.25">
      <c r="A243" s="16" t="s">
        <v>190</v>
      </c>
      <c r="B243" s="17" t="s">
        <v>183</v>
      </c>
      <c r="C243" s="17" t="s">
        <v>191</v>
      </c>
      <c r="D243" s="17" t="s">
        <v>3</v>
      </c>
      <c r="E243" s="17" t="s">
        <v>3</v>
      </c>
      <c r="F243" s="17"/>
      <c r="G243" s="17"/>
      <c r="H243" s="17"/>
      <c r="I243" s="18">
        <v>23029700</v>
      </c>
      <c r="J243" s="18">
        <v>10101013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23029700</v>
      </c>
      <c r="S243" s="18">
        <v>10101013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10101013</v>
      </c>
      <c r="AC243" s="18">
        <v>0</v>
      </c>
      <c r="AD243" s="18">
        <v>0</v>
      </c>
      <c r="AE243" s="18">
        <v>0</v>
      </c>
      <c r="AF243" s="18">
        <v>-10101013</v>
      </c>
      <c r="AG243" s="19">
        <f t="shared" si="6"/>
        <v>43.860810171213693</v>
      </c>
      <c r="AH243" s="20">
        <f t="shared" si="7"/>
        <v>100</v>
      </c>
      <c r="AI243" s="18">
        <v>0</v>
      </c>
      <c r="AJ243" s="21">
        <v>1</v>
      </c>
      <c r="AK243" s="18">
        <v>0</v>
      </c>
      <c r="AL243" s="4"/>
    </row>
    <row r="244" spans="1:38" ht="38.25" outlineLevel="5" x14ac:dyDescent="0.25">
      <c r="A244" s="16" t="s">
        <v>24</v>
      </c>
      <c r="B244" s="17" t="s">
        <v>183</v>
      </c>
      <c r="C244" s="17" t="s">
        <v>191</v>
      </c>
      <c r="D244" s="17" t="s">
        <v>25</v>
      </c>
      <c r="E244" s="17" t="s">
        <v>3</v>
      </c>
      <c r="F244" s="17"/>
      <c r="G244" s="17"/>
      <c r="H244" s="17"/>
      <c r="I244" s="18">
        <v>23029700</v>
      </c>
      <c r="J244" s="18">
        <v>10101013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23029700</v>
      </c>
      <c r="S244" s="18">
        <v>10101013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10101013</v>
      </c>
      <c r="AC244" s="18">
        <v>0</v>
      </c>
      <c r="AD244" s="18">
        <v>0</v>
      </c>
      <c r="AE244" s="18">
        <v>0</v>
      </c>
      <c r="AF244" s="18">
        <v>-10101013</v>
      </c>
      <c r="AG244" s="19">
        <f t="shared" si="6"/>
        <v>43.860810171213693</v>
      </c>
      <c r="AH244" s="20">
        <f t="shared" si="7"/>
        <v>100</v>
      </c>
      <c r="AI244" s="18">
        <v>0</v>
      </c>
      <c r="AJ244" s="21">
        <v>1</v>
      </c>
      <c r="AK244" s="18">
        <v>0</v>
      </c>
      <c r="AL244" s="4"/>
    </row>
    <row r="245" spans="1:38" ht="38.25" outlineLevel="6" x14ac:dyDescent="0.25">
      <c r="A245" s="16" t="s">
        <v>26</v>
      </c>
      <c r="B245" s="17" t="s">
        <v>183</v>
      </c>
      <c r="C245" s="17" t="s">
        <v>191</v>
      </c>
      <c r="D245" s="17" t="s">
        <v>27</v>
      </c>
      <c r="E245" s="17" t="s">
        <v>3</v>
      </c>
      <c r="F245" s="17"/>
      <c r="G245" s="17"/>
      <c r="H245" s="17"/>
      <c r="I245" s="18">
        <v>23029700</v>
      </c>
      <c r="J245" s="18">
        <v>10101013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23029700</v>
      </c>
      <c r="S245" s="18">
        <v>10101013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10101013</v>
      </c>
      <c r="AC245" s="18">
        <v>0</v>
      </c>
      <c r="AD245" s="18">
        <v>0</v>
      </c>
      <c r="AE245" s="18">
        <v>0</v>
      </c>
      <c r="AF245" s="18">
        <v>-10101013</v>
      </c>
      <c r="AG245" s="19">
        <f t="shared" si="6"/>
        <v>43.860810171213693</v>
      </c>
      <c r="AH245" s="20">
        <f t="shared" si="7"/>
        <v>100</v>
      </c>
      <c r="AI245" s="18">
        <v>0</v>
      </c>
      <c r="AJ245" s="21">
        <v>1</v>
      </c>
      <c r="AK245" s="18">
        <v>0</v>
      </c>
      <c r="AL245" s="4"/>
    </row>
    <row r="246" spans="1:38" outlineLevel="2" x14ac:dyDescent="0.25">
      <c r="A246" s="16" t="s">
        <v>52</v>
      </c>
      <c r="B246" s="17" t="s">
        <v>183</v>
      </c>
      <c r="C246" s="17" t="s">
        <v>53</v>
      </c>
      <c r="D246" s="17" t="s">
        <v>3</v>
      </c>
      <c r="E246" s="17" t="s">
        <v>3</v>
      </c>
      <c r="F246" s="17"/>
      <c r="G246" s="17"/>
      <c r="H246" s="17"/>
      <c r="I246" s="18">
        <v>0</v>
      </c>
      <c r="J246" s="18">
        <v>75000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75000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75000</v>
      </c>
      <c r="AC246" s="18">
        <v>0</v>
      </c>
      <c r="AD246" s="18">
        <v>0</v>
      </c>
      <c r="AE246" s="18">
        <v>0</v>
      </c>
      <c r="AF246" s="18">
        <v>-75000</v>
      </c>
      <c r="AG246" s="19">
        <v>0</v>
      </c>
      <c r="AH246" s="20">
        <f t="shared" si="7"/>
        <v>100</v>
      </c>
      <c r="AI246" s="18">
        <v>0</v>
      </c>
      <c r="AJ246" s="21">
        <v>1</v>
      </c>
      <c r="AK246" s="18">
        <v>0</v>
      </c>
      <c r="AL246" s="4"/>
    </row>
    <row r="247" spans="1:38" ht="38.25" outlineLevel="3" x14ac:dyDescent="0.25">
      <c r="A247" s="16" t="s">
        <v>72</v>
      </c>
      <c r="B247" s="17" t="s">
        <v>183</v>
      </c>
      <c r="C247" s="17" t="s">
        <v>73</v>
      </c>
      <c r="D247" s="17" t="s">
        <v>3</v>
      </c>
      <c r="E247" s="17" t="s">
        <v>3</v>
      </c>
      <c r="F247" s="17"/>
      <c r="G247" s="17"/>
      <c r="H247" s="17"/>
      <c r="I247" s="18">
        <v>0</v>
      </c>
      <c r="J247" s="18">
        <v>75000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75000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75000</v>
      </c>
      <c r="AC247" s="18">
        <v>0</v>
      </c>
      <c r="AD247" s="18">
        <v>0</v>
      </c>
      <c r="AE247" s="18">
        <v>0</v>
      </c>
      <c r="AF247" s="18">
        <v>-75000</v>
      </c>
      <c r="AG247" s="19">
        <v>0</v>
      </c>
      <c r="AH247" s="20">
        <f t="shared" si="7"/>
        <v>100</v>
      </c>
      <c r="AI247" s="18">
        <v>0</v>
      </c>
      <c r="AJ247" s="21">
        <v>1</v>
      </c>
      <c r="AK247" s="18">
        <v>0</v>
      </c>
      <c r="AL247" s="4"/>
    </row>
    <row r="248" spans="1:38" outlineLevel="5" x14ac:dyDescent="0.25">
      <c r="A248" s="16" t="s">
        <v>48</v>
      </c>
      <c r="B248" s="17" t="s">
        <v>183</v>
      </c>
      <c r="C248" s="17" t="s">
        <v>73</v>
      </c>
      <c r="D248" s="17" t="s">
        <v>49</v>
      </c>
      <c r="E248" s="17" t="s">
        <v>3</v>
      </c>
      <c r="F248" s="17"/>
      <c r="G248" s="17"/>
      <c r="H248" s="17"/>
      <c r="I248" s="18">
        <v>0</v>
      </c>
      <c r="J248" s="18">
        <v>75000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75000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75000</v>
      </c>
      <c r="AC248" s="18">
        <v>0</v>
      </c>
      <c r="AD248" s="18">
        <v>0</v>
      </c>
      <c r="AE248" s="18">
        <v>0</v>
      </c>
      <c r="AF248" s="18">
        <v>-75000</v>
      </c>
      <c r="AG248" s="19">
        <v>0</v>
      </c>
      <c r="AH248" s="20">
        <f t="shared" si="7"/>
        <v>100</v>
      </c>
      <c r="AI248" s="18">
        <v>0</v>
      </c>
      <c r="AJ248" s="21">
        <v>1</v>
      </c>
      <c r="AK248" s="18">
        <v>0</v>
      </c>
      <c r="AL248" s="4"/>
    </row>
    <row r="249" spans="1:38" ht="25.5" outlineLevel="6" x14ac:dyDescent="0.25">
      <c r="A249" s="16" t="s">
        <v>50</v>
      </c>
      <c r="B249" s="17" t="s">
        <v>183</v>
      </c>
      <c r="C249" s="17" t="s">
        <v>73</v>
      </c>
      <c r="D249" s="17" t="s">
        <v>51</v>
      </c>
      <c r="E249" s="17" t="s">
        <v>3</v>
      </c>
      <c r="F249" s="17"/>
      <c r="G249" s="17"/>
      <c r="H249" s="17"/>
      <c r="I249" s="18">
        <v>0</v>
      </c>
      <c r="J249" s="18">
        <v>75000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75000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75000</v>
      </c>
      <c r="AC249" s="18">
        <v>0</v>
      </c>
      <c r="AD249" s="18">
        <v>0</v>
      </c>
      <c r="AE249" s="18">
        <v>0</v>
      </c>
      <c r="AF249" s="18">
        <v>-75000</v>
      </c>
      <c r="AG249" s="19">
        <v>0</v>
      </c>
      <c r="AH249" s="20">
        <f t="shared" si="7"/>
        <v>100</v>
      </c>
      <c r="AI249" s="18">
        <v>0</v>
      </c>
      <c r="AJ249" s="21">
        <v>1</v>
      </c>
      <c r="AK249" s="18">
        <v>0</v>
      </c>
      <c r="AL249" s="4"/>
    </row>
    <row r="250" spans="1:38" s="34" customFormat="1" ht="25.5" outlineLevel="1" x14ac:dyDescent="0.25">
      <c r="A250" s="27" t="s">
        <v>192</v>
      </c>
      <c r="B250" s="28" t="s">
        <v>193</v>
      </c>
      <c r="C250" s="28" t="s">
        <v>5</v>
      </c>
      <c r="D250" s="28" t="s">
        <v>3</v>
      </c>
      <c r="E250" s="28" t="s">
        <v>3</v>
      </c>
      <c r="F250" s="28"/>
      <c r="G250" s="28"/>
      <c r="H250" s="28"/>
      <c r="I250" s="29">
        <v>8805800</v>
      </c>
      <c r="J250" s="29">
        <v>14302523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8805800</v>
      </c>
      <c r="S250" s="29">
        <v>14302523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2521147.88</v>
      </c>
      <c r="AC250" s="29">
        <v>0</v>
      </c>
      <c r="AD250" s="29">
        <v>0</v>
      </c>
      <c r="AE250" s="29">
        <v>0</v>
      </c>
      <c r="AF250" s="29">
        <v>-2521147.88</v>
      </c>
      <c r="AG250" s="30">
        <f t="shared" si="6"/>
        <v>28.630537600218037</v>
      </c>
      <c r="AH250" s="31">
        <f t="shared" si="7"/>
        <v>17.627294708772709</v>
      </c>
      <c r="AI250" s="29">
        <v>0</v>
      </c>
      <c r="AJ250" s="32">
        <v>0.17627294708772712</v>
      </c>
      <c r="AK250" s="29">
        <v>0</v>
      </c>
      <c r="AL250" s="33"/>
    </row>
    <row r="251" spans="1:38" ht="51" outlineLevel="2" x14ac:dyDescent="0.25">
      <c r="A251" s="16" t="s">
        <v>158</v>
      </c>
      <c r="B251" s="17" t="s">
        <v>193</v>
      </c>
      <c r="C251" s="17" t="s">
        <v>159</v>
      </c>
      <c r="D251" s="17" t="s">
        <v>3</v>
      </c>
      <c r="E251" s="17" t="s">
        <v>3</v>
      </c>
      <c r="F251" s="17"/>
      <c r="G251" s="17"/>
      <c r="H251" s="17"/>
      <c r="I251" s="18">
        <v>1603000</v>
      </c>
      <c r="J251" s="18">
        <v>1603000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1603000</v>
      </c>
      <c r="S251" s="18">
        <v>1603000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1603000</v>
      </c>
      <c r="AC251" s="18">
        <v>0</v>
      </c>
      <c r="AD251" s="18">
        <v>0</v>
      </c>
      <c r="AE251" s="18">
        <v>0</v>
      </c>
      <c r="AF251" s="18">
        <v>-1603000</v>
      </c>
      <c r="AG251" s="19">
        <f t="shared" si="6"/>
        <v>100</v>
      </c>
      <c r="AH251" s="20">
        <f t="shared" si="7"/>
        <v>100</v>
      </c>
      <c r="AI251" s="18">
        <v>0</v>
      </c>
      <c r="AJ251" s="21">
        <v>1</v>
      </c>
      <c r="AK251" s="18">
        <v>0</v>
      </c>
      <c r="AL251" s="4"/>
    </row>
    <row r="252" spans="1:38" ht="38.25" outlineLevel="3" x14ac:dyDescent="0.25">
      <c r="A252" s="16" t="s">
        <v>194</v>
      </c>
      <c r="B252" s="17" t="s">
        <v>193</v>
      </c>
      <c r="C252" s="17" t="s">
        <v>195</v>
      </c>
      <c r="D252" s="17" t="s">
        <v>3</v>
      </c>
      <c r="E252" s="17" t="s">
        <v>3</v>
      </c>
      <c r="F252" s="17"/>
      <c r="G252" s="17"/>
      <c r="H252" s="17"/>
      <c r="I252" s="18">
        <v>1603000</v>
      </c>
      <c r="J252" s="18">
        <v>1603000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1603000</v>
      </c>
      <c r="S252" s="18">
        <v>1603000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1603000</v>
      </c>
      <c r="AC252" s="18">
        <v>0</v>
      </c>
      <c r="AD252" s="18">
        <v>0</v>
      </c>
      <c r="AE252" s="18">
        <v>0</v>
      </c>
      <c r="AF252" s="18">
        <v>-1603000</v>
      </c>
      <c r="AG252" s="19">
        <f t="shared" si="6"/>
        <v>100</v>
      </c>
      <c r="AH252" s="20">
        <f t="shared" si="7"/>
        <v>100</v>
      </c>
      <c r="AI252" s="18">
        <v>0</v>
      </c>
      <c r="AJ252" s="21">
        <v>1</v>
      </c>
      <c r="AK252" s="18">
        <v>0</v>
      </c>
      <c r="AL252" s="4"/>
    </row>
    <row r="253" spans="1:38" ht="38.25" outlineLevel="4" x14ac:dyDescent="0.25">
      <c r="A253" s="16" t="s">
        <v>196</v>
      </c>
      <c r="B253" s="17" t="s">
        <v>193</v>
      </c>
      <c r="C253" s="17" t="s">
        <v>197</v>
      </c>
      <c r="D253" s="17" t="s">
        <v>3</v>
      </c>
      <c r="E253" s="17" t="s">
        <v>3</v>
      </c>
      <c r="F253" s="17"/>
      <c r="G253" s="17"/>
      <c r="H253" s="17"/>
      <c r="I253" s="18">
        <v>1603000</v>
      </c>
      <c r="J253" s="18">
        <v>1603000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1603000</v>
      </c>
      <c r="S253" s="18">
        <v>1603000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1603000</v>
      </c>
      <c r="AC253" s="18">
        <v>0</v>
      </c>
      <c r="AD253" s="18">
        <v>0</v>
      </c>
      <c r="AE253" s="18">
        <v>0</v>
      </c>
      <c r="AF253" s="18">
        <v>-1603000</v>
      </c>
      <c r="AG253" s="19">
        <f t="shared" si="6"/>
        <v>100</v>
      </c>
      <c r="AH253" s="20">
        <f t="shared" si="7"/>
        <v>100</v>
      </c>
      <c r="AI253" s="18">
        <v>0</v>
      </c>
      <c r="AJ253" s="21">
        <v>1</v>
      </c>
      <c r="AK253" s="18">
        <v>0</v>
      </c>
      <c r="AL253" s="4"/>
    </row>
    <row r="254" spans="1:38" outlineLevel="5" x14ac:dyDescent="0.25">
      <c r="A254" s="16" t="s">
        <v>48</v>
      </c>
      <c r="B254" s="17" t="s">
        <v>193</v>
      </c>
      <c r="C254" s="17" t="s">
        <v>197</v>
      </c>
      <c r="D254" s="17" t="s">
        <v>49</v>
      </c>
      <c r="E254" s="17" t="s">
        <v>3</v>
      </c>
      <c r="F254" s="17"/>
      <c r="G254" s="17"/>
      <c r="H254" s="17"/>
      <c r="I254" s="18">
        <v>1603000</v>
      </c>
      <c r="J254" s="18">
        <v>1603000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1603000</v>
      </c>
      <c r="S254" s="18">
        <v>1603000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1603000</v>
      </c>
      <c r="AC254" s="18">
        <v>0</v>
      </c>
      <c r="AD254" s="18">
        <v>0</v>
      </c>
      <c r="AE254" s="18">
        <v>0</v>
      </c>
      <c r="AF254" s="18">
        <v>-1603000</v>
      </c>
      <c r="AG254" s="19">
        <f t="shared" si="6"/>
        <v>100</v>
      </c>
      <c r="AH254" s="20">
        <f t="shared" si="7"/>
        <v>100</v>
      </c>
      <c r="AI254" s="18">
        <v>0</v>
      </c>
      <c r="AJ254" s="21">
        <v>1</v>
      </c>
      <c r="AK254" s="18">
        <v>0</v>
      </c>
      <c r="AL254" s="4"/>
    </row>
    <row r="255" spans="1:38" ht="63.75" outlineLevel="6" x14ac:dyDescent="0.25">
      <c r="A255" s="16" t="s">
        <v>164</v>
      </c>
      <c r="B255" s="17" t="s">
        <v>193</v>
      </c>
      <c r="C255" s="17" t="s">
        <v>197</v>
      </c>
      <c r="D255" s="17" t="s">
        <v>165</v>
      </c>
      <c r="E255" s="17" t="s">
        <v>3</v>
      </c>
      <c r="F255" s="17"/>
      <c r="G255" s="17"/>
      <c r="H255" s="17"/>
      <c r="I255" s="18">
        <v>1603000</v>
      </c>
      <c r="J255" s="18">
        <v>1603000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1603000</v>
      </c>
      <c r="S255" s="18">
        <v>1603000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1603000</v>
      </c>
      <c r="AC255" s="18">
        <v>0</v>
      </c>
      <c r="AD255" s="18">
        <v>0</v>
      </c>
      <c r="AE255" s="18">
        <v>0</v>
      </c>
      <c r="AF255" s="18">
        <v>-1603000</v>
      </c>
      <c r="AG255" s="19">
        <f t="shared" si="6"/>
        <v>100</v>
      </c>
      <c r="AH255" s="20">
        <f t="shared" si="7"/>
        <v>100</v>
      </c>
      <c r="AI255" s="18">
        <v>0</v>
      </c>
      <c r="AJ255" s="21">
        <v>1</v>
      </c>
      <c r="AK255" s="18">
        <v>0</v>
      </c>
      <c r="AL255" s="4"/>
    </row>
    <row r="256" spans="1:38" ht="51" outlineLevel="2" x14ac:dyDescent="0.25">
      <c r="A256" s="16" t="s">
        <v>198</v>
      </c>
      <c r="B256" s="17" t="s">
        <v>193</v>
      </c>
      <c r="C256" s="17" t="s">
        <v>199</v>
      </c>
      <c r="D256" s="17" t="s">
        <v>3</v>
      </c>
      <c r="E256" s="17" t="s">
        <v>3</v>
      </c>
      <c r="F256" s="17"/>
      <c r="G256" s="17"/>
      <c r="H256" s="17"/>
      <c r="I256" s="18">
        <v>4595700</v>
      </c>
      <c r="J256" s="18">
        <v>4595700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4595700</v>
      </c>
      <c r="S256" s="18">
        <v>4595700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99000</v>
      </c>
      <c r="AC256" s="18">
        <v>0</v>
      </c>
      <c r="AD256" s="18">
        <v>0</v>
      </c>
      <c r="AE256" s="18">
        <v>0</v>
      </c>
      <c r="AF256" s="18">
        <v>-99000</v>
      </c>
      <c r="AG256" s="19">
        <f t="shared" si="6"/>
        <v>2.154187610157321</v>
      </c>
      <c r="AH256" s="20">
        <f t="shared" si="7"/>
        <v>2.154187610157321</v>
      </c>
      <c r="AI256" s="18">
        <v>0</v>
      </c>
      <c r="AJ256" s="21">
        <v>2.154187610157321E-2</v>
      </c>
      <c r="AK256" s="18">
        <v>0</v>
      </c>
      <c r="AL256" s="4"/>
    </row>
    <row r="257" spans="1:38" ht="51" outlineLevel="3" x14ac:dyDescent="0.25">
      <c r="A257" s="16" t="s">
        <v>200</v>
      </c>
      <c r="B257" s="17" t="s">
        <v>193</v>
      </c>
      <c r="C257" s="17" t="s">
        <v>201</v>
      </c>
      <c r="D257" s="17" t="s">
        <v>3</v>
      </c>
      <c r="E257" s="17" t="s">
        <v>3</v>
      </c>
      <c r="F257" s="17"/>
      <c r="G257" s="17"/>
      <c r="H257" s="17"/>
      <c r="I257" s="18">
        <v>4595700</v>
      </c>
      <c r="J257" s="18">
        <v>4595700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4595700</v>
      </c>
      <c r="S257" s="18">
        <v>4595700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99000</v>
      </c>
      <c r="AC257" s="18">
        <v>0</v>
      </c>
      <c r="AD257" s="18">
        <v>0</v>
      </c>
      <c r="AE257" s="18">
        <v>0</v>
      </c>
      <c r="AF257" s="18">
        <v>-99000</v>
      </c>
      <c r="AG257" s="19">
        <f t="shared" si="6"/>
        <v>2.154187610157321</v>
      </c>
      <c r="AH257" s="20">
        <f t="shared" si="7"/>
        <v>2.154187610157321</v>
      </c>
      <c r="AI257" s="18">
        <v>0</v>
      </c>
      <c r="AJ257" s="21">
        <v>2.154187610157321E-2</v>
      </c>
      <c r="AK257" s="18">
        <v>0</v>
      </c>
      <c r="AL257" s="4"/>
    </row>
    <row r="258" spans="1:38" ht="25.5" outlineLevel="4" x14ac:dyDescent="0.25">
      <c r="A258" s="16" t="s">
        <v>202</v>
      </c>
      <c r="B258" s="17" t="s">
        <v>193</v>
      </c>
      <c r="C258" s="17" t="s">
        <v>203</v>
      </c>
      <c r="D258" s="17" t="s">
        <v>3</v>
      </c>
      <c r="E258" s="17" t="s">
        <v>3</v>
      </c>
      <c r="F258" s="17"/>
      <c r="G258" s="17"/>
      <c r="H258" s="17"/>
      <c r="I258" s="18">
        <v>4595700</v>
      </c>
      <c r="J258" s="18">
        <v>4595700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4595700</v>
      </c>
      <c r="S258" s="18">
        <v>4595700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99000</v>
      </c>
      <c r="AC258" s="18">
        <v>0</v>
      </c>
      <c r="AD258" s="18">
        <v>0</v>
      </c>
      <c r="AE258" s="18">
        <v>0</v>
      </c>
      <c r="AF258" s="18">
        <v>-99000</v>
      </c>
      <c r="AG258" s="19">
        <f t="shared" si="6"/>
        <v>2.154187610157321</v>
      </c>
      <c r="AH258" s="20">
        <f t="shared" si="7"/>
        <v>2.154187610157321</v>
      </c>
      <c r="AI258" s="18">
        <v>0</v>
      </c>
      <c r="AJ258" s="21">
        <v>2.154187610157321E-2</v>
      </c>
      <c r="AK258" s="18">
        <v>0</v>
      </c>
      <c r="AL258" s="4"/>
    </row>
    <row r="259" spans="1:38" ht="38.25" outlineLevel="5" x14ac:dyDescent="0.25">
      <c r="A259" s="16" t="s">
        <v>24</v>
      </c>
      <c r="B259" s="17" t="s">
        <v>193</v>
      </c>
      <c r="C259" s="17" t="s">
        <v>203</v>
      </c>
      <c r="D259" s="17" t="s">
        <v>25</v>
      </c>
      <c r="E259" s="17" t="s">
        <v>3</v>
      </c>
      <c r="F259" s="17"/>
      <c r="G259" s="17"/>
      <c r="H259" s="17"/>
      <c r="I259" s="18">
        <v>4595700</v>
      </c>
      <c r="J259" s="18">
        <v>4595700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4595700</v>
      </c>
      <c r="S259" s="18">
        <v>4595700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99000</v>
      </c>
      <c r="AC259" s="18">
        <v>0</v>
      </c>
      <c r="AD259" s="18">
        <v>0</v>
      </c>
      <c r="AE259" s="18">
        <v>0</v>
      </c>
      <c r="AF259" s="18">
        <v>-99000</v>
      </c>
      <c r="AG259" s="19">
        <f t="shared" si="6"/>
        <v>2.154187610157321</v>
      </c>
      <c r="AH259" s="20">
        <f t="shared" si="7"/>
        <v>2.154187610157321</v>
      </c>
      <c r="AI259" s="18">
        <v>0</v>
      </c>
      <c r="AJ259" s="21">
        <v>2.154187610157321E-2</v>
      </c>
      <c r="AK259" s="18">
        <v>0</v>
      </c>
      <c r="AL259" s="4"/>
    </row>
    <row r="260" spans="1:38" ht="38.25" outlineLevel="6" x14ac:dyDescent="0.25">
      <c r="A260" s="16" t="s">
        <v>26</v>
      </c>
      <c r="B260" s="17" t="s">
        <v>193</v>
      </c>
      <c r="C260" s="17" t="s">
        <v>203</v>
      </c>
      <c r="D260" s="17" t="s">
        <v>27</v>
      </c>
      <c r="E260" s="17" t="s">
        <v>3</v>
      </c>
      <c r="F260" s="17"/>
      <c r="G260" s="17"/>
      <c r="H260" s="17"/>
      <c r="I260" s="18">
        <v>4595700</v>
      </c>
      <c r="J260" s="18">
        <v>4595700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4595700</v>
      </c>
      <c r="S260" s="18">
        <v>4595700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99000</v>
      </c>
      <c r="AC260" s="18">
        <v>0</v>
      </c>
      <c r="AD260" s="18">
        <v>0</v>
      </c>
      <c r="AE260" s="18">
        <v>0</v>
      </c>
      <c r="AF260" s="18">
        <v>-99000</v>
      </c>
      <c r="AG260" s="19">
        <f t="shared" si="6"/>
        <v>2.154187610157321</v>
      </c>
      <c r="AH260" s="20">
        <f t="shared" si="7"/>
        <v>2.154187610157321</v>
      </c>
      <c r="AI260" s="18">
        <v>0</v>
      </c>
      <c r="AJ260" s="21">
        <v>2.154187610157321E-2</v>
      </c>
      <c r="AK260" s="18">
        <v>0</v>
      </c>
      <c r="AL260" s="4"/>
    </row>
    <row r="261" spans="1:38" ht="51" outlineLevel="2" x14ac:dyDescent="0.25">
      <c r="A261" s="16" t="s">
        <v>140</v>
      </c>
      <c r="B261" s="17" t="s">
        <v>193</v>
      </c>
      <c r="C261" s="17" t="s">
        <v>141</v>
      </c>
      <c r="D261" s="17" t="s">
        <v>3</v>
      </c>
      <c r="E261" s="17" t="s">
        <v>3</v>
      </c>
      <c r="F261" s="17"/>
      <c r="G261" s="17"/>
      <c r="H261" s="17"/>
      <c r="I261" s="18">
        <v>0</v>
      </c>
      <c r="J261" s="18">
        <v>2226723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2226723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9">
        <v>0</v>
      </c>
      <c r="AH261" s="20">
        <f t="shared" si="7"/>
        <v>0</v>
      </c>
      <c r="AI261" s="18">
        <v>0</v>
      </c>
      <c r="AJ261" s="21">
        <v>0</v>
      </c>
      <c r="AK261" s="18">
        <v>0</v>
      </c>
      <c r="AL261" s="4"/>
    </row>
    <row r="262" spans="1:38" ht="38.25" outlineLevel="3" x14ac:dyDescent="0.25">
      <c r="A262" s="16" t="s">
        <v>204</v>
      </c>
      <c r="B262" s="17" t="s">
        <v>193</v>
      </c>
      <c r="C262" s="17" t="s">
        <v>205</v>
      </c>
      <c r="D262" s="17" t="s">
        <v>3</v>
      </c>
      <c r="E262" s="17" t="s">
        <v>3</v>
      </c>
      <c r="F262" s="17"/>
      <c r="G262" s="17"/>
      <c r="H262" s="17"/>
      <c r="I262" s="18">
        <v>0</v>
      </c>
      <c r="J262" s="18">
        <v>2226723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2226723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9">
        <v>0</v>
      </c>
      <c r="AH262" s="20">
        <f t="shared" ref="AH262:AH325" si="8">AB262/J262*100</f>
        <v>0</v>
      </c>
      <c r="AI262" s="18">
        <v>0</v>
      </c>
      <c r="AJ262" s="21">
        <v>0</v>
      </c>
      <c r="AK262" s="18">
        <v>0</v>
      </c>
      <c r="AL262" s="4"/>
    </row>
    <row r="263" spans="1:38" ht="38.25" outlineLevel="4" x14ac:dyDescent="0.25">
      <c r="A263" s="16" t="s">
        <v>206</v>
      </c>
      <c r="B263" s="17" t="s">
        <v>193</v>
      </c>
      <c r="C263" s="17" t="s">
        <v>207</v>
      </c>
      <c r="D263" s="17" t="s">
        <v>3</v>
      </c>
      <c r="E263" s="17" t="s">
        <v>3</v>
      </c>
      <c r="F263" s="17"/>
      <c r="G263" s="17"/>
      <c r="H263" s="17"/>
      <c r="I263" s="18">
        <v>0</v>
      </c>
      <c r="J263" s="18">
        <v>2226723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2226723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9">
        <v>0</v>
      </c>
      <c r="AH263" s="20">
        <f t="shared" si="8"/>
        <v>0</v>
      </c>
      <c r="AI263" s="18">
        <v>0</v>
      </c>
      <c r="AJ263" s="21">
        <v>0</v>
      </c>
      <c r="AK263" s="18">
        <v>0</v>
      </c>
      <c r="AL263" s="4"/>
    </row>
    <row r="264" spans="1:38" ht="38.25" outlineLevel="5" x14ac:dyDescent="0.25">
      <c r="A264" s="16" t="s">
        <v>24</v>
      </c>
      <c r="B264" s="17" t="s">
        <v>193</v>
      </c>
      <c r="C264" s="17" t="s">
        <v>207</v>
      </c>
      <c r="D264" s="17" t="s">
        <v>25</v>
      </c>
      <c r="E264" s="17" t="s">
        <v>3</v>
      </c>
      <c r="F264" s="17"/>
      <c r="G264" s="17"/>
      <c r="H264" s="17"/>
      <c r="I264" s="18">
        <v>0</v>
      </c>
      <c r="J264" s="18">
        <v>2226723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2226723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9">
        <v>0</v>
      </c>
      <c r="AH264" s="20">
        <f t="shared" si="8"/>
        <v>0</v>
      </c>
      <c r="AI264" s="18">
        <v>0</v>
      </c>
      <c r="AJ264" s="21">
        <v>0</v>
      </c>
      <c r="AK264" s="18">
        <v>0</v>
      </c>
      <c r="AL264" s="4"/>
    </row>
    <row r="265" spans="1:38" ht="38.25" outlineLevel="6" x14ac:dyDescent="0.25">
      <c r="A265" s="16" t="s">
        <v>26</v>
      </c>
      <c r="B265" s="17" t="s">
        <v>193</v>
      </c>
      <c r="C265" s="17" t="s">
        <v>207</v>
      </c>
      <c r="D265" s="17" t="s">
        <v>27</v>
      </c>
      <c r="E265" s="17" t="s">
        <v>3</v>
      </c>
      <c r="F265" s="17"/>
      <c r="G265" s="17"/>
      <c r="H265" s="17"/>
      <c r="I265" s="18">
        <v>0</v>
      </c>
      <c r="J265" s="18">
        <v>2226723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2226723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9">
        <v>0</v>
      </c>
      <c r="AH265" s="20">
        <f t="shared" si="8"/>
        <v>0</v>
      </c>
      <c r="AI265" s="18">
        <v>0</v>
      </c>
      <c r="AJ265" s="21">
        <v>0</v>
      </c>
      <c r="AK265" s="18">
        <v>0</v>
      </c>
      <c r="AL265" s="4"/>
    </row>
    <row r="266" spans="1:38" ht="51" outlineLevel="2" x14ac:dyDescent="0.25">
      <c r="A266" s="16" t="s">
        <v>178</v>
      </c>
      <c r="B266" s="17" t="s">
        <v>193</v>
      </c>
      <c r="C266" s="17" t="s">
        <v>179</v>
      </c>
      <c r="D266" s="17" t="s">
        <v>3</v>
      </c>
      <c r="E266" s="17" t="s">
        <v>3</v>
      </c>
      <c r="F266" s="17"/>
      <c r="G266" s="17"/>
      <c r="H266" s="17"/>
      <c r="I266" s="18">
        <v>469400</v>
      </c>
      <c r="J266" s="18">
        <v>469400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469400</v>
      </c>
      <c r="S266" s="18">
        <v>469400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9">
        <f t="shared" ref="AG266:AG324" si="9">AB266/I266*100</f>
        <v>0</v>
      </c>
      <c r="AH266" s="20">
        <f t="shared" si="8"/>
        <v>0</v>
      </c>
      <c r="AI266" s="18">
        <v>0</v>
      </c>
      <c r="AJ266" s="21">
        <v>0</v>
      </c>
      <c r="AK266" s="18">
        <v>0</v>
      </c>
      <c r="AL266" s="4"/>
    </row>
    <row r="267" spans="1:38" ht="38.25" outlineLevel="4" x14ac:dyDescent="0.25">
      <c r="A267" s="16" t="s">
        <v>208</v>
      </c>
      <c r="B267" s="17" t="s">
        <v>193</v>
      </c>
      <c r="C267" s="17" t="s">
        <v>209</v>
      </c>
      <c r="D267" s="17" t="s">
        <v>3</v>
      </c>
      <c r="E267" s="17" t="s">
        <v>3</v>
      </c>
      <c r="F267" s="17"/>
      <c r="G267" s="17"/>
      <c r="H267" s="17"/>
      <c r="I267" s="18">
        <v>289400</v>
      </c>
      <c r="J267" s="18">
        <v>289400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289400</v>
      </c>
      <c r="S267" s="18">
        <v>289400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9">
        <f t="shared" si="9"/>
        <v>0</v>
      </c>
      <c r="AH267" s="20">
        <f t="shared" si="8"/>
        <v>0</v>
      </c>
      <c r="AI267" s="18">
        <v>0</v>
      </c>
      <c r="AJ267" s="21">
        <v>0</v>
      </c>
      <c r="AK267" s="18">
        <v>0</v>
      </c>
      <c r="AL267" s="4"/>
    </row>
    <row r="268" spans="1:38" ht="38.25" outlineLevel="5" x14ac:dyDescent="0.25">
      <c r="A268" s="16" t="s">
        <v>24</v>
      </c>
      <c r="B268" s="17" t="s">
        <v>193</v>
      </c>
      <c r="C268" s="17" t="s">
        <v>209</v>
      </c>
      <c r="D268" s="17" t="s">
        <v>25</v>
      </c>
      <c r="E268" s="17" t="s">
        <v>3</v>
      </c>
      <c r="F268" s="17"/>
      <c r="G268" s="17"/>
      <c r="H268" s="17"/>
      <c r="I268" s="18">
        <v>289400</v>
      </c>
      <c r="J268" s="18">
        <v>289400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289400</v>
      </c>
      <c r="S268" s="18">
        <v>289400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9">
        <f t="shared" si="9"/>
        <v>0</v>
      </c>
      <c r="AH268" s="20">
        <f t="shared" si="8"/>
        <v>0</v>
      </c>
      <c r="AI268" s="18">
        <v>0</v>
      </c>
      <c r="AJ268" s="21">
        <v>0</v>
      </c>
      <c r="AK268" s="18">
        <v>0</v>
      </c>
      <c r="AL268" s="4"/>
    </row>
    <row r="269" spans="1:38" ht="38.25" outlineLevel="6" x14ac:dyDescent="0.25">
      <c r="A269" s="16" t="s">
        <v>26</v>
      </c>
      <c r="B269" s="17" t="s">
        <v>193</v>
      </c>
      <c r="C269" s="17" t="s">
        <v>209</v>
      </c>
      <c r="D269" s="17" t="s">
        <v>27</v>
      </c>
      <c r="E269" s="17" t="s">
        <v>3</v>
      </c>
      <c r="F269" s="17"/>
      <c r="G269" s="17"/>
      <c r="H269" s="17"/>
      <c r="I269" s="18">
        <v>289400</v>
      </c>
      <c r="J269" s="18">
        <v>289400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289400</v>
      </c>
      <c r="S269" s="18">
        <v>289400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9">
        <f t="shared" si="9"/>
        <v>0</v>
      </c>
      <c r="AH269" s="20">
        <f t="shared" si="8"/>
        <v>0</v>
      </c>
      <c r="AI269" s="18">
        <v>0</v>
      </c>
      <c r="AJ269" s="21">
        <v>0</v>
      </c>
      <c r="AK269" s="18">
        <v>0</v>
      </c>
      <c r="AL269" s="4"/>
    </row>
    <row r="270" spans="1:38" ht="38.25" outlineLevel="4" x14ac:dyDescent="0.25">
      <c r="A270" s="16" t="s">
        <v>210</v>
      </c>
      <c r="B270" s="17" t="s">
        <v>193</v>
      </c>
      <c r="C270" s="17" t="s">
        <v>211</v>
      </c>
      <c r="D270" s="17" t="s">
        <v>3</v>
      </c>
      <c r="E270" s="17" t="s">
        <v>3</v>
      </c>
      <c r="F270" s="17"/>
      <c r="G270" s="17"/>
      <c r="H270" s="17"/>
      <c r="I270" s="18">
        <v>180000</v>
      </c>
      <c r="J270" s="18">
        <v>180000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180000</v>
      </c>
      <c r="S270" s="18">
        <v>180000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9">
        <f t="shared" si="9"/>
        <v>0</v>
      </c>
      <c r="AH270" s="20">
        <f t="shared" si="8"/>
        <v>0</v>
      </c>
      <c r="AI270" s="18">
        <v>0</v>
      </c>
      <c r="AJ270" s="21">
        <v>0</v>
      </c>
      <c r="AK270" s="18">
        <v>0</v>
      </c>
      <c r="AL270" s="4"/>
    </row>
    <row r="271" spans="1:38" ht="38.25" outlineLevel="5" x14ac:dyDescent="0.25">
      <c r="A271" s="16" t="s">
        <v>24</v>
      </c>
      <c r="B271" s="17" t="s">
        <v>193</v>
      </c>
      <c r="C271" s="17" t="s">
        <v>211</v>
      </c>
      <c r="D271" s="17" t="s">
        <v>25</v>
      </c>
      <c r="E271" s="17" t="s">
        <v>3</v>
      </c>
      <c r="F271" s="17"/>
      <c r="G271" s="17"/>
      <c r="H271" s="17"/>
      <c r="I271" s="18">
        <v>180000</v>
      </c>
      <c r="J271" s="18">
        <v>180000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180000</v>
      </c>
      <c r="S271" s="18">
        <v>180000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9">
        <f t="shared" si="9"/>
        <v>0</v>
      </c>
      <c r="AH271" s="20">
        <f t="shared" si="8"/>
        <v>0</v>
      </c>
      <c r="AI271" s="18">
        <v>0</v>
      </c>
      <c r="AJ271" s="21">
        <v>0</v>
      </c>
      <c r="AK271" s="18">
        <v>0</v>
      </c>
      <c r="AL271" s="4"/>
    </row>
    <row r="272" spans="1:38" ht="38.25" outlineLevel="6" x14ac:dyDescent="0.25">
      <c r="A272" s="16" t="s">
        <v>26</v>
      </c>
      <c r="B272" s="17" t="s">
        <v>193</v>
      </c>
      <c r="C272" s="17" t="s">
        <v>211</v>
      </c>
      <c r="D272" s="17" t="s">
        <v>27</v>
      </c>
      <c r="E272" s="17" t="s">
        <v>3</v>
      </c>
      <c r="F272" s="17"/>
      <c r="G272" s="17"/>
      <c r="H272" s="17"/>
      <c r="I272" s="18">
        <v>180000</v>
      </c>
      <c r="J272" s="18">
        <v>180000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180000</v>
      </c>
      <c r="S272" s="18">
        <v>180000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9">
        <f t="shared" si="9"/>
        <v>0</v>
      </c>
      <c r="AH272" s="20">
        <f t="shared" si="8"/>
        <v>0</v>
      </c>
      <c r="AI272" s="18">
        <v>0</v>
      </c>
      <c r="AJ272" s="21">
        <v>0</v>
      </c>
      <c r="AK272" s="18">
        <v>0</v>
      </c>
      <c r="AL272" s="4"/>
    </row>
    <row r="273" spans="1:38" ht="51" outlineLevel="2" x14ac:dyDescent="0.25">
      <c r="A273" s="16" t="s">
        <v>36</v>
      </c>
      <c r="B273" s="17" t="s">
        <v>193</v>
      </c>
      <c r="C273" s="17" t="s">
        <v>37</v>
      </c>
      <c r="D273" s="17" t="s">
        <v>3</v>
      </c>
      <c r="E273" s="17" t="s">
        <v>3</v>
      </c>
      <c r="F273" s="17"/>
      <c r="G273" s="17"/>
      <c r="H273" s="17"/>
      <c r="I273" s="18">
        <v>2137700</v>
      </c>
      <c r="J273" s="18">
        <v>5407700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2137700</v>
      </c>
      <c r="S273" s="18">
        <v>5407700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819147.88</v>
      </c>
      <c r="AC273" s="18">
        <v>0</v>
      </c>
      <c r="AD273" s="18">
        <v>0</v>
      </c>
      <c r="AE273" s="18">
        <v>0</v>
      </c>
      <c r="AF273" s="18">
        <v>-819147.88</v>
      </c>
      <c r="AG273" s="19">
        <f t="shared" si="9"/>
        <v>38.319122421293919</v>
      </c>
      <c r="AH273" s="20">
        <f t="shared" si="8"/>
        <v>15.147805536549736</v>
      </c>
      <c r="AI273" s="18">
        <v>0</v>
      </c>
      <c r="AJ273" s="21">
        <v>0.15147805536549735</v>
      </c>
      <c r="AK273" s="18">
        <v>0</v>
      </c>
      <c r="AL273" s="4"/>
    </row>
    <row r="274" spans="1:38" ht="25.5" outlineLevel="4" x14ac:dyDescent="0.25">
      <c r="A274" s="16" t="s">
        <v>212</v>
      </c>
      <c r="B274" s="17" t="s">
        <v>193</v>
      </c>
      <c r="C274" s="17" t="s">
        <v>213</v>
      </c>
      <c r="D274" s="17" t="s">
        <v>3</v>
      </c>
      <c r="E274" s="17" t="s">
        <v>3</v>
      </c>
      <c r="F274" s="17"/>
      <c r="G274" s="17"/>
      <c r="H274" s="17"/>
      <c r="I274" s="18">
        <v>1137700</v>
      </c>
      <c r="J274" s="18">
        <v>2937700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1137700</v>
      </c>
      <c r="S274" s="18">
        <v>2937700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9">
        <f t="shared" si="9"/>
        <v>0</v>
      </c>
      <c r="AH274" s="20">
        <f t="shared" si="8"/>
        <v>0</v>
      </c>
      <c r="AI274" s="18">
        <v>0</v>
      </c>
      <c r="AJ274" s="21">
        <v>0</v>
      </c>
      <c r="AK274" s="18">
        <v>0</v>
      </c>
      <c r="AL274" s="4"/>
    </row>
    <row r="275" spans="1:38" ht="38.25" outlineLevel="5" x14ac:dyDescent="0.25">
      <c r="A275" s="16" t="s">
        <v>24</v>
      </c>
      <c r="B275" s="17" t="s">
        <v>193</v>
      </c>
      <c r="C275" s="17" t="s">
        <v>213</v>
      </c>
      <c r="D275" s="17" t="s">
        <v>25</v>
      </c>
      <c r="E275" s="17" t="s">
        <v>3</v>
      </c>
      <c r="F275" s="17"/>
      <c r="G275" s="17"/>
      <c r="H275" s="17"/>
      <c r="I275" s="18">
        <v>1137700</v>
      </c>
      <c r="J275" s="18">
        <v>2937700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1137700</v>
      </c>
      <c r="S275" s="18">
        <v>2937700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9">
        <f t="shared" si="9"/>
        <v>0</v>
      </c>
      <c r="AH275" s="20">
        <f t="shared" si="8"/>
        <v>0</v>
      </c>
      <c r="AI275" s="18">
        <v>0</v>
      </c>
      <c r="AJ275" s="21">
        <v>0</v>
      </c>
      <c r="AK275" s="18">
        <v>0</v>
      </c>
      <c r="AL275" s="4"/>
    </row>
    <row r="276" spans="1:38" ht="38.25" outlineLevel="6" x14ac:dyDescent="0.25">
      <c r="A276" s="16" t="s">
        <v>26</v>
      </c>
      <c r="B276" s="17" t="s">
        <v>193</v>
      </c>
      <c r="C276" s="17" t="s">
        <v>213</v>
      </c>
      <c r="D276" s="17" t="s">
        <v>27</v>
      </c>
      <c r="E276" s="17" t="s">
        <v>3</v>
      </c>
      <c r="F276" s="17"/>
      <c r="G276" s="17"/>
      <c r="H276" s="17"/>
      <c r="I276" s="18">
        <v>1137700</v>
      </c>
      <c r="J276" s="18">
        <v>2937700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1137700</v>
      </c>
      <c r="S276" s="18">
        <v>2937700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9">
        <f t="shared" si="9"/>
        <v>0</v>
      </c>
      <c r="AH276" s="20">
        <f t="shared" si="8"/>
        <v>0</v>
      </c>
      <c r="AI276" s="18">
        <v>0</v>
      </c>
      <c r="AJ276" s="21">
        <v>0</v>
      </c>
      <c r="AK276" s="18">
        <v>0</v>
      </c>
      <c r="AL276" s="4"/>
    </row>
    <row r="277" spans="1:38" ht="25.5" outlineLevel="4" x14ac:dyDescent="0.25">
      <c r="A277" s="16" t="s">
        <v>38</v>
      </c>
      <c r="B277" s="17" t="s">
        <v>193</v>
      </c>
      <c r="C277" s="17" t="s">
        <v>39</v>
      </c>
      <c r="D277" s="17" t="s">
        <v>3</v>
      </c>
      <c r="E277" s="17" t="s">
        <v>3</v>
      </c>
      <c r="F277" s="17"/>
      <c r="G277" s="17"/>
      <c r="H277" s="17"/>
      <c r="I277" s="18">
        <v>1000000</v>
      </c>
      <c r="J277" s="18">
        <v>2470000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1000000</v>
      </c>
      <c r="S277" s="18">
        <v>2470000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819147.88</v>
      </c>
      <c r="AC277" s="18">
        <v>0</v>
      </c>
      <c r="AD277" s="18">
        <v>0</v>
      </c>
      <c r="AE277" s="18">
        <v>0</v>
      </c>
      <c r="AF277" s="18">
        <v>-819147.88</v>
      </c>
      <c r="AG277" s="19">
        <f t="shared" si="9"/>
        <v>81.914788000000001</v>
      </c>
      <c r="AH277" s="20">
        <f t="shared" si="8"/>
        <v>33.163881781376517</v>
      </c>
      <c r="AI277" s="18">
        <v>0</v>
      </c>
      <c r="AJ277" s="21">
        <v>0.3316388178137652</v>
      </c>
      <c r="AK277" s="18">
        <v>0</v>
      </c>
      <c r="AL277" s="4"/>
    </row>
    <row r="278" spans="1:38" ht="38.25" outlineLevel="5" x14ac:dyDescent="0.25">
      <c r="A278" s="16" t="s">
        <v>24</v>
      </c>
      <c r="B278" s="17" t="s">
        <v>193</v>
      </c>
      <c r="C278" s="17" t="s">
        <v>39</v>
      </c>
      <c r="D278" s="17" t="s">
        <v>25</v>
      </c>
      <c r="E278" s="17" t="s">
        <v>3</v>
      </c>
      <c r="F278" s="17"/>
      <c r="G278" s="17"/>
      <c r="H278" s="17"/>
      <c r="I278" s="18">
        <v>1000000</v>
      </c>
      <c r="J278" s="18">
        <v>2470000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1000000</v>
      </c>
      <c r="S278" s="18">
        <v>2470000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819147.88</v>
      </c>
      <c r="AC278" s="18">
        <v>0</v>
      </c>
      <c r="AD278" s="18">
        <v>0</v>
      </c>
      <c r="AE278" s="18">
        <v>0</v>
      </c>
      <c r="AF278" s="18">
        <v>-819147.88</v>
      </c>
      <c r="AG278" s="19">
        <f t="shared" si="9"/>
        <v>81.914788000000001</v>
      </c>
      <c r="AH278" s="20">
        <f t="shared" si="8"/>
        <v>33.163881781376517</v>
      </c>
      <c r="AI278" s="18">
        <v>0</v>
      </c>
      <c r="AJ278" s="21">
        <v>0.3316388178137652</v>
      </c>
      <c r="AK278" s="18">
        <v>0</v>
      </c>
      <c r="AL278" s="4"/>
    </row>
    <row r="279" spans="1:38" ht="38.25" outlineLevel="6" x14ac:dyDescent="0.25">
      <c r="A279" s="16" t="s">
        <v>26</v>
      </c>
      <c r="B279" s="17" t="s">
        <v>193</v>
      </c>
      <c r="C279" s="17" t="s">
        <v>39</v>
      </c>
      <c r="D279" s="17" t="s">
        <v>27</v>
      </c>
      <c r="E279" s="17" t="s">
        <v>3</v>
      </c>
      <c r="F279" s="17"/>
      <c r="G279" s="17"/>
      <c r="H279" s="17"/>
      <c r="I279" s="18">
        <v>1000000</v>
      </c>
      <c r="J279" s="18">
        <v>2470000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1000000</v>
      </c>
      <c r="S279" s="18">
        <v>2470000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819147.88</v>
      </c>
      <c r="AC279" s="18">
        <v>0</v>
      </c>
      <c r="AD279" s="18">
        <v>0</v>
      </c>
      <c r="AE279" s="18">
        <v>0</v>
      </c>
      <c r="AF279" s="18">
        <v>-819147.88</v>
      </c>
      <c r="AG279" s="19">
        <f t="shared" si="9"/>
        <v>81.914788000000001</v>
      </c>
      <c r="AH279" s="20">
        <f t="shared" si="8"/>
        <v>33.163881781376517</v>
      </c>
      <c r="AI279" s="18">
        <v>0</v>
      </c>
      <c r="AJ279" s="21">
        <v>0.3316388178137652</v>
      </c>
      <c r="AK279" s="18">
        <v>0</v>
      </c>
      <c r="AL279" s="4"/>
    </row>
    <row r="280" spans="1:38" s="34" customFormat="1" ht="25.5" x14ac:dyDescent="0.25">
      <c r="A280" s="27" t="s">
        <v>214</v>
      </c>
      <c r="B280" s="28" t="s">
        <v>215</v>
      </c>
      <c r="C280" s="28" t="s">
        <v>5</v>
      </c>
      <c r="D280" s="28" t="s">
        <v>3</v>
      </c>
      <c r="E280" s="28" t="s">
        <v>3</v>
      </c>
      <c r="F280" s="28"/>
      <c r="G280" s="28"/>
      <c r="H280" s="28"/>
      <c r="I280" s="29">
        <v>677176500</v>
      </c>
      <c r="J280" s="29">
        <v>1195025587.8499999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677176500</v>
      </c>
      <c r="S280" s="29">
        <v>1195025587.8499999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906743775.87</v>
      </c>
      <c r="AC280" s="29">
        <v>0</v>
      </c>
      <c r="AD280" s="29">
        <v>0</v>
      </c>
      <c r="AE280" s="29">
        <v>0</v>
      </c>
      <c r="AF280" s="29">
        <v>-906743775.87</v>
      </c>
      <c r="AG280" s="30">
        <f t="shared" si="9"/>
        <v>133.90065601360945</v>
      </c>
      <c r="AH280" s="31">
        <f t="shared" si="8"/>
        <v>75.876515539834188</v>
      </c>
      <c r="AI280" s="29">
        <v>0</v>
      </c>
      <c r="AJ280" s="32">
        <v>0.75876515539834177</v>
      </c>
      <c r="AK280" s="29">
        <v>0</v>
      </c>
      <c r="AL280" s="33"/>
    </row>
    <row r="281" spans="1:38" s="34" customFormat="1" outlineLevel="1" x14ac:dyDescent="0.25">
      <c r="A281" s="27" t="s">
        <v>216</v>
      </c>
      <c r="B281" s="28" t="s">
        <v>217</v>
      </c>
      <c r="C281" s="28" t="s">
        <v>5</v>
      </c>
      <c r="D281" s="28" t="s">
        <v>3</v>
      </c>
      <c r="E281" s="28" t="s">
        <v>3</v>
      </c>
      <c r="F281" s="28"/>
      <c r="G281" s="28"/>
      <c r="H281" s="28"/>
      <c r="I281" s="29">
        <v>485509300</v>
      </c>
      <c r="J281" s="29">
        <v>838468884.00999999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485509300</v>
      </c>
      <c r="S281" s="29">
        <v>838468884.00999999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801703634.51999998</v>
      </c>
      <c r="AC281" s="29">
        <v>0</v>
      </c>
      <c r="AD281" s="29">
        <v>0</v>
      </c>
      <c r="AE281" s="29">
        <v>0</v>
      </c>
      <c r="AF281" s="29">
        <v>-801703634.51999998</v>
      </c>
      <c r="AG281" s="30">
        <f t="shared" si="9"/>
        <v>165.12631879966045</v>
      </c>
      <c r="AH281" s="31">
        <f t="shared" si="8"/>
        <v>95.615192144737776</v>
      </c>
      <c r="AI281" s="29">
        <v>0</v>
      </c>
      <c r="AJ281" s="32">
        <v>0.95615192144737771</v>
      </c>
      <c r="AK281" s="29">
        <v>0</v>
      </c>
      <c r="AL281" s="33"/>
    </row>
    <row r="282" spans="1:38" ht="63.75" outlineLevel="2" x14ac:dyDescent="0.25">
      <c r="A282" s="16" t="s">
        <v>150</v>
      </c>
      <c r="B282" s="17" t="s">
        <v>217</v>
      </c>
      <c r="C282" s="17" t="s">
        <v>151</v>
      </c>
      <c r="D282" s="17" t="s">
        <v>3</v>
      </c>
      <c r="E282" s="17" t="s">
        <v>3</v>
      </c>
      <c r="F282" s="17"/>
      <c r="G282" s="17"/>
      <c r="H282" s="17"/>
      <c r="I282" s="18">
        <v>25300000</v>
      </c>
      <c r="J282" s="18">
        <v>25300000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25300000</v>
      </c>
      <c r="S282" s="18">
        <v>25300000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14390666.27</v>
      </c>
      <c r="AC282" s="18">
        <v>0</v>
      </c>
      <c r="AD282" s="18">
        <v>0</v>
      </c>
      <c r="AE282" s="18">
        <v>0</v>
      </c>
      <c r="AF282" s="18">
        <v>-14390666.27</v>
      </c>
      <c r="AG282" s="19">
        <f t="shared" si="9"/>
        <v>56.880103833992088</v>
      </c>
      <c r="AH282" s="20">
        <f t="shared" si="8"/>
        <v>56.880103833992088</v>
      </c>
      <c r="AI282" s="18">
        <v>0</v>
      </c>
      <c r="AJ282" s="21">
        <v>0.56880103833992091</v>
      </c>
      <c r="AK282" s="18">
        <v>0</v>
      </c>
      <c r="AL282" s="4"/>
    </row>
    <row r="283" spans="1:38" ht="38.25" outlineLevel="3" x14ac:dyDescent="0.25">
      <c r="A283" s="16" t="s">
        <v>218</v>
      </c>
      <c r="B283" s="17" t="s">
        <v>217</v>
      </c>
      <c r="C283" s="17" t="s">
        <v>219</v>
      </c>
      <c r="D283" s="17" t="s">
        <v>3</v>
      </c>
      <c r="E283" s="17" t="s">
        <v>3</v>
      </c>
      <c r="F283" s="17"/>
      <c r="G283" s="17"/>
      <c r="H283" s="17"/>
      <c r="I283" s="18">
        <v>25300000</v>
      </c>
      <c r="J283" s="18">
        <v>25300000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25300000</v>
      </c>
      <c r="S283" s="18">
        <v>25300000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14390666.27</v>
      </c>
      <c r="AC283" s="18">
        <v>0</v>
      </c>
      <c r="AD283" s="18">
        <v>0</v>
      </c>
      <c r="AE283" s="18">
        <v>0</v>
      </c>
      <c r="AF283" s="18">
        <v>-14390666.27</v>
      </c>
      <c r="AG283" s="19">
        <f t="shared" si="9"/>
        <v>56.880103833992088</v>
      </c>
      <c r="AH283" s="20">
        <f t="shared" si="8"/>
        <v>56.880103833992088</v>
      </c>
      <c r="AI283" s="18">
        <v>0</v>
      </c>
      <c r="AJ283" s="21">
        <v>0.56880103833992091</v>
      </c>
      <c r="AK283" s="18">
        <v>0</v>
      </c>
      <c r="AL283" s="4"/>
    </row>
    <row r="284" spans="1:38" ht="25.5" outlineLevel="4" x14ac:dyDescent="0.25">
      <c r="A284" s="16" t="s">
        <v>220</v>
      </c>
      <c r="B284" s="17" t="s">
        <v>217</v>
      </c>
      <c r="C284" s="17" t="s">
        <v>221</v>
      </c>
      <c r="D284" s="17" t="s">
        <v>3</v>
      </c>
      <c r="E284" s="17" t="s">
        <v>3</v>
      </c>
      <c r="F284" s="17"/>
      <c r="G284" s="17"/>
      <c r="H284" s="17"/>
      <c r="I284" s="18">
        <v>1800000</v>
      </c>
      <c r="J284" s="18">
        <v>1800000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1800000</v>
      </c>
      <c r="S284" s="18">
        <v>1800000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407572.75</v>
      </c>
      <c r="AC284" s="18">
        <v>0</v>
      </c>
      <c r="AD284" s="18">
        <v>0</v>
      </c>
      <c r="AE284" s="18">
        <v>0</v>
      </c>
      <c r="AF284" s="18">
        <v>-407572.75</v>
      </c>
      <c r="AG284" s="19">
        <f t="shared" si="9"/>
        <v>22.642930555555555</v>
      </c>
      <c r="AH284" s="20">
        <f t="shared" si="8"/>
        <v>22.642930555555555</v>
      </c>
      <c r="AI284" s="18">
        <v>0</v>
      </c>
      <c r="AJ284" s="21">
        <v>0.22642930555555554</v>
      </c>
      <c r="AK284" s="18">
        <v>0</v>
      </c>
      <c r="AL284" s="4"/>
    </row>
    <row r="285" spans="1:38" ht="38.25" outlineLevel="5" x14ac:dyDescent="0.25">
      <c r="A285" s="16" t="s">
        <v>24</v>
      </c>
      <c r="B285" s="17" t="s">
        <v>217</v>
      </c>
      <c r="C285" s="17" t="s">
        <v>221</v>
      </c>
      <c r="D285" s="17" t="s">
        <v>25</v>
      </c>
      <c r="E285" s="17" t="s">
        <v>3</v>
      </c>
      <c r="F285" s="17"/>
      <c r="G285" s="17"/>
      <c r="H285" s="17"/>
      <c r="I285" s="18">
        <v>1800000</v>
      </c>
      <c r="J285" s="18">
        <v>1800000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1800000</v>
      </c>
      <c r="S285" s="18">
        <v>1800000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407572.75</v>
      </c>
      <c r="AC285" s="18">
        <v>0</v>
      </c>
      <c r="AD285" s="18">
        <v>0</v>
      </c>
      <c r="AE285" s="18">
        <v>0</v>
      </c>
      <c r="AF285" s="18">
        <v>-407572.75</v>
      </c>
      <c r="AG285" s="19">
        <f t="shared" si="9"/>
        <v>22.642930555555555</v>
      </c>
      <c r="AH285" s="20">
        <f t="shared" si="8"/>
        <v>22.642930555555555</v>
      </c>
      <c r="AI285" s="18">
        <v>0</v>
      </c>
      <c r="AJ285" s="21">
        <v>0.22642930555555554</v>
      </c>
      <c r="AK285" s="18">
        <v>0</v>
      </c>
      <c r="AL285" s="4"/>
    </row>
    <row r="286" spans="1:38" ht="38.25" outlineLevel="6" x14ac:dyDescent="0.25">
      <c r="A286" s="16" t="s">
        <v>26</v>
      </c>
      <c r="B286" s="17" t="s">
        <v>217</v>
      </c>
      <c r="C286" s="17" t="s">
        <v>221</v>
      </c>
      <c r="D286" s="17" t="s">
        <v>27</v>
      </c>
      <c r="E286" s="17" t="s">
        <v>3</v>
      </c>
      <c r="F286" s="17"/>
      <c r="G286" s="17"/>
      <c r="H286" s="17"/>
      <c r="I286" s="18">
        <v>1800000</v>
      </c>
      <c r="J286" s="18">
        <v>1800000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1800000</v>
      </c>
      <c r="S286" s="18">
        <v>1800000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407572.75</v>
      </c>
      <c r="AC286" s="18">
        <v>0</v>
      </c>
      <c r="AD286" s="18">
        <v>0</v>
      </c>
      <c r="AE286" s="18">
        <v>0</v>
      </c>
      <c r="AF286" s="18">
        <v>-407572.75</v>
      </c>
      <c r="AG286" s="19">
        <f t="shared" si="9"/>
        <v>22.642930555555555</v>
      </c>
      <c r="AH286" s="20">
        <f t="shared" si="8"/>
        <v>22.642930555555555</v>
      </c>
      <c r="AI286" s="18">
        <v>0</v>
      </c>
      <c r="AJ286" s="21">
        <v>0.22642930555555554</v>
      </c>
      <c r="AK286" s="18">
        <v>0</v>
      </c>
      <c r="AL286" s="4"/>
    </row>
    <row r="287" spans="1:38" ht="25.5" outlineLevel="4" x14ac:dyDescent="0.25">
      <c r="A287" s="16" t="s">
        <v>222</v>
      </c>
      <c r="B287" s="17" t="s">
        <v>217</v>
      </c>
      <c r="C287" s="17" t="s">
        <v>223</v>
      </c>
      <c r="D287" s="17" t="s">
        <v>3</v>
      </c>
      <c r="E287" s="17" t="s">
        <v>3</v>
      </c>
      <c r="F287" s="17"/>
      <c r="G287" s="17"/>
      <c r="H287" s="17"/>
      <c r="I287" s="18">
        <v>5500000</v>
      </c>
      <c r="J287" s="18">
        <v>5500000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5500000</v>
      </c>
      <c r="S287" s="18">
        <v>5500000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4612286.5199999996</v>
      </c>
      <c r="AC287" s="18">
        <v>0</v>
      </c>
      <c r="AD287" s="18">
        <v>0</v>
      </c>
      <c r="AE287" s="18">
        <v>0</v>
      </c>
      <c r="AF287" s="18">
        <v>-4612286.5199999996</v>
      </c>
      <c r="AG287" s="19">
        <f t="shared" si="9"/>
        <v>83.859754909090896</v>
      </c>
      <c r="AH287" s="20">
        <f t="shared" si="8"/>
        <v>83.859754909090896</v>
      </c>
      <c r="AI287" s="18">
        <v>0</v>
      </c>
      <c r="AJ287" s="21">
        <v>0.83859754909090911</v>
      </c>
      <c r="AK287" s="18">
        <v>0</v>
      </c>
      <c r="AL287" s="4"/>
    </row>
    <row r="288" spans="1:38" ht="38.25" outlineLevel="5" x14ac:dyDescent="0.25">
      <c r="A288" s="16" t="s">
        <v>24</v>
      </c>
      <c r="B288" s="17" t="s">
        <v>217</v>
      </c>
      <c r="C288" s="17" t="s">
        <v>223</v>
      </c>
      <c r="D288" s="17" t="s">
        <v>25</v>
      </c>
      <c r="E288" s="17" t="s">
        <v>3</v>
      </c>
      <c r="F288" s="17"/>
      <c r="G288" s="17"/>
      <c r="H288" s="17"/>
      <c r="I288" s="18">
        <v>3000000</v>
      </c>
      <c r="J288" s="18">
        <v>3000000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3000000</v>
      </c>
      <c r="S288" s="18">
        <v>3000000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2112286.52</v>
      </c>
      <c r="AC288" s="18">
        <v>0</v>
      </c>
      <c r="AD288" s="18">
        <v>0</v>
      </c>
      <c r="AE288" s="18">
        <v>0</v>
      </c>
      <c r="AF288" s="18">
        <v>-2112286.52</v>
      </c>
      <c r="AG288" s="19">
        <f t="shared" si="9"/>
        <v>70.409550666666661</v>
      </c>
      <c r="AH288" s="20">
        <f t="shared" si="8"/>
        <v>70.409550666666661</v>
      </c>
      <c r="AI288" s="18">
        <v>0</v>
      </c>
      <c r="AJ288" s="21">
        <v>0.70409550666666665</v>
      </c>
      <c r="AK288" s="18">
        <v>0</v>
      </c>
      <c r="AL288" s="4"/>
    </row>
    <row r="289" spans="1:38" ht="38.25" outlineLevel="6" x14ac:dyDescent="0.25">
      <c r="A289" s="16" t="s">
        <v>26</v>
      </c>
      <c r="B289" s="17" t="s">
        <v>217</v>
      </c>
      <c r="C289" s="17" t="s">
        <v>223</v>
      </c>
      <c r="D289" s="17" t="s">
        <v>27</v>
      </c>
      <c r="E289" s="17" t="s">
        <v>3</v>
      </c>
      <c r="F289" s="17"/>
      <c r="G289" s="17"/>
      <c r="H289" s="17"/>
      <c r="I289" s="18">
        <v>3000000</v>
      </c>
      <c r="J289" s="18">
        <v>3000000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3000000</v>
      </c>
      <c r="S289" s="18">
        <v>3000000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2112286.52</v>
      </c>
      <c r="AC289" s="18">
        <v>0</v>
      </c>
      <c r="AD289" s="18">
        <v>0</v>
      </c>
      <c r="AE289" s="18">
        <v>0</v>
      </c>
      <c r="AF289" s="18">
        <v>-2112286.52</v>
      </c>
      <c r="AG289" s="19">
        <f t="shared" si="9"/>
        <v>70.409550666666661</v>
      </c>
      <c r="AH289" s="20">
        <f t="shared" si="8"/>
        <v>70.409550666666661</v>
      </c>
      <c r="AI289" s="18">
        <v>0</v>
      </c>
      <c r="AJ289" s="21">
        <v>0.70409550666666665</v>
      </c>
      <c r="AK289" s="18">
        <v>0</v>
      </c>
      <c r="AL289" s="4"/>
    </row>
    <row r="290" spans="1:38" ht="38.25" outlineLevel="5" x14ac:dyDescent="0.25">
      <c r="A290" s="16" t="s">
        <v>90</v>
      </c>
      <c r="B290" s="17" t="s">
        <v>217</v>
      </c>
      <c r="C290" s="17" t="s">
        <v>223</v>
      </c>
      <c r="D290" s="17" t="s">
        <v>91</v>
      </c>
      <c r="E290" s="17" t="s">
        <v>3</v>
      </c>
      <c r="F290" s="17"/>
      <c r="G290" s="17"/>
      <c r="H290" s="17"/>
      <c r="I290" s="18">
        <v>2500000</v>
      </c>
      <c r="J290" s="18">
        <v>2500000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2500000</v>
      </c>
      <c r="S290" s="18">
        <v>2500000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2500000</v>
      </c>
      <c r="AC290" s="18">
        <v>0</v>
      </c>
      <c r="AD290" s="18">
        <v>0</v>
      </c>
      <c r="AE290" s="18">
        <v>0</v>
      </c>
      <c r="AF290" s="18">
        <v>-2500000</v>
      </c>
      <c r="AG290" s="19">
        <f t="shared" si="9"/>
        <v>100</v>
      </c>
      <c r="AH290" s="20">
        <f t="shared" si="8"/>
        <v>100</v>
      </c>
      <c r="AI290" s="18">
        <v>0</v>
      </c>
      <c r="AJ290" s="21">
        <v>1</v>
      </c>
      <c r="AK290" s="18">
        <v>0</v>
      </c>
      <c r="AL290" s="4"/>
    </row>
    <row r="291" spans="1:38" ht="63.75" outlineLevel="6" x14ac:dyDescent="0.25">
      <c r="A291" s="16" t="s">
        <v>224</v>
      </c>
      <c r="B291" s="17" t="s">
        <v>217</v>
      </c>
      <c r="C291" s="17" t="s">
        <v>223</v>
      </c>
      <c r="D291" s="17" t="s">
        <v>225</v>
      </c>
      <c r="E291" s="17" t="s">
        <v>3</v>
      </c>
      <c r="F291" s="17"/>
      <c r="G291" s="17"/>
      <c r="H291" s="17"/>
      <c r="I291" s="18">
        <v>2500000</v>
      </c>
      <c r="J291" s="18">
        <v>2500000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2500000</v>
      </c>
      <c r="S291" s="18">
        <v>2500000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2500000</v>
      </c>
      <c r="AC291" s="18">
        <v>0</v>
      </c>
      <c r="AD291" s="18">
        <v>0</v>
      </c>
      <c r="AE291" s="18">
        <v>0</v>
      </c>
      <c r="AF291" s="18">
        <v>-2500000</v>
      </c>
      <c r="AG291" s="19">
        <f t="shared" si="9"/>
        <v>100</v>
      </c>
      <c r="AH291" s="20">
        <f t="shared" si="8"/>
        <v>100</v>
      </c>
      <c r="AI291" s="18">
        <v>0</v>
      </c>
      <c r="AJ291" s="21">
        <v>1</v>
      </c>
      <c r="AK291" s="18">
        <v>0</v>
      </c>
      <c r="AL291" s="4"/>
    </row>
    <row r="292" spans="1:38" ht="25.5" outlineLevel="4" x14ac:dyDescent="0.25">
      <c r="A292" s="16" t="s">
        <v>226</v>
      </c>
      <c r="B292" s="17" t="s">
        <v>217</v>
      </c>
      <c r="C292" s="17" t="s">
        <v>227</v>
      </c>
      <c r="D292" s="17" t="s">
        <v>3</v>
      </c>
      <c r="E292" s="17" t="s">
        <v>3</v>
      </c>
      <c r="F292" s="17"/>
      <c r="G292" s="17"/>
      <c r="H292" s="17"/>
      <c r="I292" s="18">
        <v>18000000</v>
      </c>
      <c r="J292" s="18">
        <v>18000000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18000000</v>
      </c>
      <c r="S292" s="18">
        <v>18000000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9370807</v>
      </c>
      <c r="AC292" s="18">
        <v>0</v>
      </c>
      <c r="AD292" s="18">
        <v>0</v>
      </c>
      <c r="AE292" s="18">
        <v>0</v>
      </c>
      <c r="AF292" s="18">
        <v>-9370807</v>
      </c>
      <c r="AG292" s="19">
        <f t="shared" si="9"/>
        <v>52.06003888888889</v>
      </c>
      <c r="AH292" s="20">
        <f t="shared" si="8"/>
        <v>52.06003888888889</v>
      </c>
      <c r="AI292" s="18">
        <v>0</v>
      </c>
      <c r="AJ292" s="21">
        <v>0.52060038888888893</v>
      </c>
      <c r="AK292" s="18">
        <v>0</v>
      </c>
      <c r="AL292" s="4"/>
    </row>
    <row r="293" spans="1:38" outlineLevel="5" x14ac:dyDescent="0.25">
      <c r="A293" s="16" t="s">
        <v>48</v>
      </c>
      <c r="B293" s="17" t="s">
        <v>217</v>
      </c>
      <c r="C293" s="17" t="s">
        <v>227</v>
      </c>
      <c r="D293" s="17" t="s">
        <v>49</v>
      </c>
      <c r="E293" s="17" t="s">
        <v>3</v>
      </c>
      <c r="F293" s="17"/>
      <c r="G293" s="17"/>
      <c r="H293" s="17"/>
      <c r="I293" s="18">
        <v>18000000</v>
      </c>
      <c r="J293" s="18">
        <v>18000000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18000000</v>
      </c>
      <c r="S293" s="18">
        <v>18000000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9370807</v>
      </c>
      <c r="AC293" s="18">
        <v>0</v>
      </c>
      <c r="AD293" s="18">
        <v>0</v>
      </c>
      <c r="AE293" s="18">
        <v>0</v>
      </c>
      <c r="AF293" s="18">
        <v>-9370807</v>
      </c>
      <c r="AG293" s="19">
        <f t="shared" si="9"/>
        <v>52.06003888888889</v>
      </c>
      <c r="AH293" s="20">
        <f t="shared" si="8"/>
        <v>52.06003888888889</v>
      </c>
      <c r="AI293" s="18">
        <v>0</v>
      </c>
      <c r="AJ293" s="21">
        <v>0.52060038888888893</v>
      </c>
      <c r="AK293" s="18">
        <v>0</v>
      </c>
      <c r="AL293" s="4"/>
    </row>
    <row r="294" spans="1:38" ht="63.75" outlineLevel="6" x14ac:dyDescent="0.25">
      <c r="A294" s="16" t="s">
        <v>164</v>
      </c>
      <c r="B294" s="17" t="s">
        <v>217</v>
      </c>
      <c r="C294" s="17" t="s">
        <v>227</v>
      </c>
      <c r="D294" s="17" t="s">
        <v>165</v>
      </c>
      <c r="E294" s="17" t="s">
        <v>3</v>
      </c>
      <c r="F294" s="17"/>
      <c r="G294" s="17"/>
      <c r="H294" s="17"/>
      <c r="I294" s="18">
        <v>18000000</v>
      </c>
      <c r="J294" s="18">
        <v>18000000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18000000</v>
      </c>
      <c r="S294" s="18">
        <v>18000000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9370807</v>
      </c>
      <c r="AC294" s="18">
        <v>0</v>
      </c>
      <c r="AD294" s="18">
        <v>0</v>
      </c>
      <c r="AE294" s="18">
        <v>0</v>
      </c>
      <c r="AF294" s="18">
        <v>-9370807</v>
      </c>
      <c r="AG294" s="19">
        <f t="shared" si="9"/>
        <v>52.06003888888889</v>
      </c>
      <c r="AH294" s="20">
        <f t="shared" si="8"/>
        <v>52.06003888888889</v>
      </c>
      <c r="AI294" s="18">
        <v>0</v>
      </c>
      <c r="AJ294" s="21">
        <v>0.52060038888888893</v>
      </c>
      <c r="AK294" s="18">
        <v>0</v>
      </c>
      <c r="AL294" s="4"/>
    </row>
    <row r="295" spans="1:38" ht="51" outlineLevel="2" x14ac:dyDescent="0.25">
      <c r="A295" s="16" t="s">
        <v>198</v>
      </c>
      <c r="B295" s="17" t="s">
        <v>217</v>
      </c>
      <c r="C295" s="17" t="s">
        <v>199</v>
      </c>
      <c r="D295" s="17" t="s">
        <v>3</v>
      </c>
      <c r="E295" s="17" t="s">
        <v>3</v>
      </c>
      <c r="F295" s="17"/>
      <c r="G295" s="17"/>
      <c r="H295" s="17"/>
      <c r="I295" s="18">
        <v>460008300</v>
      </c>
      <c r="J295" s="18">
        <v>812292884.00999999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460008300</v>
      </c>
      <c r="S295" s="18">
        <v>812292884.00999999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787237968.25</v>
      </c>
      <c r="AC295" s="18">
        <v>0</v>
      </c>
      <c r="AD295" s="18">
        <v>0</v>
      </c>
      <c r="AE295" s="18">
        <v>0</v>
      </c>
      <c r="AF295" s="18">
        <v>-787237968.25</v>
      </c>
      <c r="AG295" s="19">
        <f t="shared" si="9"/>
        <v>171.13560086850609</v>
      </c>
      <c r="AH295" s="20">
        <f t="shared" si="8"/>
        <v>96.915531792385906</v>
      </c>
      <c r="AI295" s="18">
        <v>0</v>
      </c>
      <c r="AJ295" s="21">
        <v>0.96915531792385912</v>
      </c>
      <c r="AK295" s="18">
        <v>0</v>
      </c>
      <c r="AL295" s="4"/>
    </row>
    <row r="296" spans="1:38" ht="51" outlineLevel="3" x14ac:dyDescent="0.25">
      <c r="A296" s="16" t="s">
        <v>228</v>
      </c>
      <c r="B296" s="17" t="s">
        <v>217</v>
      </c>
      <c r="C296" s="17" t="s">
        <v>229</v>
      </c>
      <c r="D296" s="17" t="s">
        <v>3</v>
      </c>
      <c r="E296" s="17" t="s">
        <v>3</v>
      </c>
      <c r="F296" s="17"/>
      <c r="G296" s="17"/>
      <c r="H296" s="17"/>
      <c r="I296" s="18">
        <v>460008300</v>
      </c>
      <c r="J296" s="18">
        <v>812292884.00999999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460008300</v>
      </c>
      <c r="S296" s="18">
        <v>812292884.00999999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787237968.25</v>
      </c>
      <c r="AC296" s="18">
        <v>0</v>
      </c>
      <c r="AD296" s="18">
        <v>0</v>
      </c>
      <c r="AE296" s="18">
        <v>0</v>
      </c>
      <c r="AF296" s="18">
        <v>-787237968.25</v>
      </c>
      <c r="AG296" s="19">
        <f t="shared" si="9"/>
        <v>171.13560086850609</v>
      </c>
      <c r="AH296" s="20">
        <f t="shared" si="8"/>
        <v>96.915531792385906</v>
      </c>
      <c r="AI296" s="18">
        <v>0</v>
      </c>
      <c r="AJ296" s="21">
        <v>0.96915531792385912</v>
      </c>
      <c r="AK296" s="18">
        <v>0</v>
      </c>
      <c r="AL296" s="4"/>
    </row>
    <row r="297" spans="1:38" ht="63.75" outlineLevel="4" x14ac:dyDescent="0.25">
      <c r="A297" s="16" t="s">
        <v>230</v>
      </c>
      <c r="B297" s="17" t="s">
        <v>217</v>
      </c>
      <c r="C297" s="17" t="s">
        <v>231</v>
      </c>
      <c r="D297" s="17" t="s">
        <v>3</v>
      </c>
      <c r="E297" s="17" t="s">
        <v>3</v>
      </c>
      <c r="F297" s="17"/>
      <c r="G297" s="17"/>
      <c r="H297" s="17"/>
      <c r="I297" s="18">
        <v>16765700</v>
      </c>
      <c r="J297" s="18">
        <v>19687429.98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16765700</v>
      </c>
      <c r="S297" s="18">
        <v>19687429.98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1521729.88</v>
      </c>
      <c r="AC297" s="18">
        <v>0</v>
      </c>
      <c r="AD297" s="18">
        <v>0</v>
      </c>
      <c r="AE297" s="18">
        <v>0</v>
      </c>
      <c r="AF297" s="18">
        <v>-1521729.88</v>
      </c>
      <c r="AG297" s="19">
        <f t="shared" si="9"/>
        <v>9.0764470317374162</v>
      </c>
      <c r="AH297" s="20">
        <f t="shared" si="8"/>
        <v>7.7294491030362513</v>
      </c>
      <c r="AI297" s="18">
        <v>0</v>
      </c>
      <c r="AJ297" s="21">
        <v>7.7294491030362511E-2</v>
      </c>
      <c r="AK297" s="18">
        <v>0</v>
      </c>
      <c r="AL297" s="4"/>
    </row>
    <row r="298" spans="1:38" ht="38.25" outlineLevel="5" x14ac:dyDescent="0.25">
      <c r="A298" s="16" t="s">
        <v>24</v>
      </c>
      <c r="B298" s="17" t="s">
        <v>217</v>
      </c>
      <c r="C298" s="17" t="s">
        <v>231</v>
      </c>
      <c r="D298" s="17" t="s">
        <v>25</v>
      </c>
      <c r="E298" s="17" t="s">
        <v>3</v>
      </c>
      <c r="F298" s="17"/>
      <c r="G298" s="17"/>
      <c r="H298" s="17"/>
      <c r="I298" s="18">
        <v>16765700</v>
      </c>
      <c r="J298" s="18">
        <v>19687429.98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16765700</v>
      </c>
      <c r="S298" s="18">
        <v>19687429.98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1521729.88</v>
      </c>
      <c r="AC298" s="18">
        <v>0</v>
      </c>
      <c r="AD298" s="18">
        <v>0</v>
      </c>
      <c r="AE298" s="18">
        <v>0</v>
      </c>
      <c r="AF298" s="18">
        <v>-1521729.88</v>
      </c>
      <c r="AG298" s="19">
        <f t="shared" si="9"/>
        <v>9.0764470317374162</v>
      </c>
      <c r="AH298" s="20">
        <f t="shared" si="8"/>
        <v>7.7294491030362513</v>
      </c>
      <c r="AI298" s="18">
        <v>0</v>
      </c>
      <c r="AJ298" s="21">
        <v>7.7294491030362511E-2</v>
      </c>
      <c r="AK298" s="18">
        <v>0</v>
      </c>
      <c r="AL298" s="4"/>
    </row>
    <row r="299" spans="1:38" ht="38.25" outlineLevel="6" x14ac:dyDescent="0.25">
      <c r="A299" s="16" t="s">
        <v>26</v>
      </c>
      <c r="B299" s="17" t="s">
        <v>217</v>
      </c>
      <c r="C299" s="17" t="s">
        <v>231</v>
      </c>
      <c r="D299" s="17" t="s">
        <v>27</v>
      </c>
      <c r="E299" s="17" t="s">
        <v>3</v>
      </c>
      <c r="F299" s="17"/>
      <c r="G299" s="17"/>
      <c r="H299" s="17"/>
      <c r="I299" s="18">
        <v>16765700</v>
      </c>
      <c r="J299" s="18">
        <v>19687429.98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16765700</v>
      </c>
      <c r="S299" s="18">
        <v>19687429.98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1521729.88</v>
      </c>
      <c r="AC299" s="18">
        <v>0</v>
      </c>
      <c r="AD299" s="18">
        <v>0</v>
      </c>
      <c r="AE299" s="18">
        <v>0</v>
      </c>
      <c r="AF299" s="18">
        <v>-1521729.88</v>
      </c>
      <c r="AG299" s="19">
        <f t="shared" si="9"/>
        <v>9.0764470317374162</v>
      </c>
      <c r="AH299" s="20">
        <f t="shared" si="8"/>
        <v>7.7294491030362513</v>
      </c>
      <c r="AI299" s="18">
        <v>0</v>
      </c>
      <c r="AJ299" s="21">
        <v>7.7294491030362511E-2</v>
      </c>
      <c r="AK299" s="18">
        <v>0</v>
      </c>
      <c r="AL299" s="4"/>
    </row>
    <row r="300" spans="1:38" ht="38.25" outlineLevel="4" x14ac:dyDescent="0.25">
      <c r="A300" s="16" t="s">
        <v>232</v>
      </c>
      <c r="B300" s="17" t="s">
        <v>217</v>
      </c>
      <c r="C300" s="17" t="s">
        <v>233</v>
      </c>
      <c r="D300" s="17" t="s">
        <v>3</v>
      </c>
      <c r="E300" s="17" t="s">
        <v>3</v>
      </c>
      <c r="F300" s="17"/>
      <c r="G300" s="17"/>
      <c r="H300" s="17"/>
      <c r="I300" s="18">
        <v>443242600</v>
      </c>
      <c r="J300" s="18">
        <v>3620150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443242600</v>
      </c>
      <c r="S300" s="18">
        <v>3620150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3594146.4</v>
      </c>
      <c r="AC300" s="18">
        <v>0</v>
      </c>
      <c r="AD300" s="18">
        <v>0</v>
      </c>
      <c r="AE300" s="18">
        <v>0</v>
      </c>
      <c r="AF300" s="18">
        <v>-3594146.4</v>
      </c>
      <c r="AG300" s="19">
        <f t="shared" si="9"/>
        <v>0.81087566944152023</v>
      </c>
      <c r="AH300" s="20">
        <f t="shared" si="8"/>
        <v>99.281698272171042</v>
      </c>
      <c r="AI300" s="18">
        <v>0</v>
      </c>
      <c r="AJ300" s="21">
        <v>0.99281698272171037</v>
      </c>
      <c r="AK300" s="18">
        <v>0</v>
      </c>
      <c r="AL300" s="4"/>
    </row>
    <row r="301" spans="1:38" ht="38.25" outlineLevel="5" x14ac:dyDescent="0.25">
      <c r="A301" s="16" t="s">
        <v>234</v>
      </c>
      <c r="B301" s="17" t="s">
        <v>217</v>
      </c>
      <c r="C301" s="17" t="s">
        <v>233</v>
      </c>
      <c r="D301" s="17" t="s">
        <v>235</v>
      </c>
      <c r="E301" s="17" t="s">
        <v>3</v>
      </c>
      <c r="F301" s="17"/>
      <c r="G301" s="17"/>
      <c r="H301" s="17"/>
      <c r="I301" s="18">
        <v>439060500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439060500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9">
        <f t="shared" si="9"/>
        <v>0</v>
      </c>
      <c r="AH301" s="19">
        <v>0</v>
      </c>
      <c r="AI301" s="18">
        <v>0</v>
      </c>
      <c r="AJ301" s="21">
        <v>0</v>
      </c>
      <c r="AK301" s="18">
        <v>0</v>
      </c>
      <c r="AL301" s="4"/>
    </row>
    <row r="302" spans="1:38" outlineLevel="6" x14ac:dyDescent="0.25">
      <c r="A302" s="16" t="s">
        <v>236</v>
      </c>
      <c r="B302" s="17" t="s">
        <v>217</v>
      </c>
      <c r="C302" s="17" t="s">
        <v>233</v>
      </c>
      <c r="D302" s="17" t="s">
        <v>237</v>
      </c>
      <c r="E302" s="17" t="s">
        <v>3</v>
      </c>
      <c r="F302" s="17"/>
      <c r="G302" s="17"/>
      <c r="H302" s="17"/>
      <c r="I302" s="18">
        <v>439060500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439060500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9">
        <f t="shared" si="9"/>
        <v>0</v>
      </c>
      <c r="AH302" s="19">
        <v>0</v>
      </c>
      <c r="AI302" s="18">
        <v>0</v>
      </c>
      <c r="AJ302" s="21">
        <v>0</v>
      </c>
      <c r="AK302" s="18">
        <v>0</v>
      </c>
      <c r="AL302" s="4"/>
    </row>
    <row r="303" spans="1:38" outlineLevel="5" x14ac:dyDescent="0.25">
      <c r="A303" s="16" t="s">
        <v>48</v>
      </c>
      <c r="B303" s="17" t="s">
        <v>217</v>
      </c>
      <c r="C303" s="17" t="s">
        <v>233</v>
      </c>
      <c r="D303" s="17" t="s">
        <v>49</v>
      </c>
      <c r="E303" s="17" t="s">
        <v>3</v>
      </c>
      <c r="F303" s="17"/>
      <c r="G303" s="17"/>
      <c r="H303" s="17"/>
      <c r="I303" s="18">
        <v>4182100</v>
      </c>
      <c r="J303" s="18">
        <v>3620150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4182100</v>
      </c>
      <c r="S303" s="18">
        <v>3620150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3594146.4</v>
      </c>
      <c r="AC303" s="18">
        <v>0</v>
      </c>
      <c r="AD303" s="18">
        <v>0</v>
      </c>
      <c r="AE303" s="18">
        <v>0</v>
      </c>
      <c r="AF303" s="18">
        <v>-3594146.4</v>
      </c>
      <c r="AG303" s="19">
        <f t="shared" si="9"/>
        <v>85.941187441715883</v>
      </c>
      <c r="AH303" s="20">
        <f t="shared" si="8"/>
        <v>99.281698272171042</v>
      </c>
      <c r="AI303" s="18">
        <v>0</v>
      </c>
      <c r="AJ303" s="21">
        <v>0.99281698272171037</v>
      </c>
      <c r="AK303" s="18">
        <v>0</v>
      </c>
      <c r="AL303" s="4"/>
    </row>
    <row r="304" spans="1:38" outlineLevel="6" x14ac:dyDescent="0.25">
      <c r="A304" s="16" t="s">
        <v>132</v>
      </c>
      <c r="B304" s="17" t="s">
        <v>217</v>
      </c>
      <c r="C304" s="17" t="s">
        <v>233</v>
      </c>
      <c r="D304" s="17" t="s">
        <v>133</v>
      </c>
      <c r="E304" s="17" t="s">
        <v>3</v>
      </c>
      <c r="F304" s="17"/>
      <c r="G304" s="17"/>
      <c r="H304" s="17"/>
      <c r="I304" s="18">
        <v>0</v>
      </c>
      <c r="J304" s="18">
        <v>276850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276850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276846.40000000002</v>
      </c>
      <c r="AC304" s="18">
        <v>0</v>
      </c>
      <c r="AD304" s="18">
        <v>0</v>
      </c>
      <c r="AE304" s="18">
        <v>0</v>
      </c>
      <c r="AF304" s="18">
        <v>-276846.40000000002</v>
      </c>
      <c r="AG304" s="19">
        <v>0</v>
      </c>
      <c r="AH304" s="20">
        <f t="shared" si="8"/>
        <v>99.998699656853901</v>
      </c>
      <c r="AI304" s="18">
        <v>0</v>
      </c>
      <c r="AJ304" s="21">
        <v>0.99998699656853896</v>
      </c>
      <c r="AK304" s="18">
        <v>0</v>
      </c>
      <c r="AL304" s="4"/>
    </row>
    <row r="305" spans="1:38" ht="25.5" outlineLevel="6" x14ac:dyDescent="0.25">
      <c r="A305" s="16" t="s">
        <v>50</v>
      </c>
      <c r="B305" s="17" t="s">
        <v>217</v>
      </c>
      <c r="C305" s="17" t="s">
        <v>233</v>
      </c>
      <c r="D305" s="17" t="s">
        <v>51</v>
      </c>
      <c r="E305" s="17" t="s">
        <v>3</v>
      </c>
      <c r="F305" s="17"/>
      <c r="G305" s="17"/>
      <c r="H305" s="17"/>
      <c r="I305" s="18">
        <v>4182100</v>
      </c>
      <c r="J305" s="18">
        <v>3343300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4182100</v>
      </c>
      <c r="S305" s="18">
        <v>3343300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3317300</v>
      </c>
      <c r="AC305" s="18">
        <v>0</v>
      </c>
      <c r="AD305" s="18">
        <v>0</v>
      </c>
      <c r="AE305" s="18">
        <v>0</v>
      </c>
      <c r="AF305" s="18">
        <v>-3317300</v>
      </c>
      <c r="AG305" s="19">
        <f t="shared" si="9"/>
        <v>79.321393558260198</v>
      </c>
      <c r="AH305" s="20">
        <f t="shared" si="8"/>
        <v>99.222325247509943</v>
      </c>
      <c r="AI305" s="18">
        <v>0</v>
      </c>
      <c r="AJ305" s="21">
        <v>0.99222325247509946</v>
      </c>
      <c r="AK305" s="18">
        <v>0</v>
      </c>
      <c r="AL305" s="4"/>
    </row>
    <row r="306" spans="1:38" outlineLevel="4" x14ac:dyDescent="0.25">
      <c r="A306" s="16" t="s">
        <v>238</v>
      </c>
      <c r="B306" s="17" t="s">
        <v>217</v>
      </c>
      <c r="C306" s="17" t="s">
        <v>239</v>
      </c>
      <c r="D306" s="17" t="s">
        <v>3</v>
      </c>
      <c r="E306" s="17" t="s">
        <v>3</v>
      </c>
      <c r="F306" s="17"/>
      <c r="G306" s="17"/>
      <c r="H306" s="17"/>
      <c r="I306" s="18">
        <v>0</v>
      </c>
      <c r="J306" s="18">
        <v>6863200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6863200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9">
        <v>0</v>
      </c>
      <c r="AH306" s="20">
        <f t="shared" si="8"/>
        <v>0</v>
      </c>
      <c r="AI306" s="18">
        <v>0</v>
      </c>
      <c r="AJ306" s="21">
        <v>0</v>
      </c>
      <c r="AK306" s="18">
        <v>0</v>
      </c>
      <c r="AL306" s="4"/>
    </row>
    <row r="307" spans="1:38" outlineLevel="5" x14ac:dyDescent="0.25">
      <c r="A307" s="16" t="s">
        <v>48</v>
      </c>
      <c r="B307" s="17" t="s">
        <v>217</v>
      </c>
      <c r="C307" s="17" t="s">
        <v>239</v>
      </c>
      <c r="D307" s="17" t="s">
        <v>49</v>
      </c>
      <c r="E307" s="17" t="s">
        <v>3</v>
      </c>
      <c r="F307" s="17"/>
      <c r="G307" s="17"/>
      <c r="H307" s="17"/>
      <c r="I307" s="18">
        <v>0</v>
      </c>
      <c r="J307" s="18">
        <v>6863200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6863200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9">
        <v>0</v>
      </c>
      <c r="AH307" s="20">
        <f t="shared" si="8"/>
        <v>0</v>
      </c>
      <c r="AI307" s="18">
        <v>0</v>
      </c>
      <c r="AJ307" s="21">
        <v>0</v>
      </c>
      <c r="AK307" s="18">
        <v>0</v>
      </c>
      <c r="AL307" s="4"/>
    </row>
    <row r="308" spans="1:38" ht="25.5" outlineLevel="6" x14ac:dyDescent="0.25">
      <c r="A308" s="16" t="s">
        <v>50</v>
      </c>
      <c r="B308" s="17" t="s">
        <v>217</v>
      </c>
      <c r="C308" s="17" t="s">
        <v>239</v>
      </c>
      <c r="D308" s="17" t="s">
        <v>51</v>
      </c>
      <c r="E308" s="17" t="s">
        <v>3</v>
      </c>
      <c r="F308" s="17"/>
      <c r="G308" s="17"/>
      <c r="H308" s="17"/>
      <c r="I308" s="18">
        <v>0</v>
      </c>
      <c r="J308" s="18">
        <v>6863200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6863200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9">
        <v>0</v>
      </c>
      <c r="AH308" s="20">
        <f t="shared" si="8"/>
        <v>0</v>
      </c>
      <c r="AI308" s="18">
        <v>0</v>
      </c>
      <c r="AJ308" s="21">
        <v>0</v>
      </c>
      <c r="AK308" s="18">
        <v>0</v>
      </c>
      <c r="AL308" s="4"/>
    </row>
    <row r="309" spans="1:38" ht="63.75" outlineLevel="4" x14ac:dyDescent="0.25">
      <c r="A309" s="16" t="s">
        <v>240</v>
      </c>
      <c r="B309" s="17" t="s">
        <v>217</v>
      </c>
      <c r="C309" s="17" t="s">
        <v>241</v>
      </c>
      <c r="D309" s="17" t="s">
        <v>3</v>
      </c>
      <c r="E309" s="17" t="s">
        <v>3</v>
      </c>
      <c r="F309" s="17"/>
      <c r="G309" s="17"/>
      <c r="H309" s="17"/>
      <c r="I309" s="18">
        <v>0</v>
      </c>
      <c r="J309" s="18">
        <v>782122104.02999997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782122104.02999997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782122091.97000003</v>
      </c>
      <c r="AC309" s="18">
        <v>0</v>
      </c>
      <c r="AD309" s="18">
        <v>0</v>
      </c>
      <c r="AE309" s="18">
        <v>0</v>
      </c>
      <c r="AF309" s="18">
        <v>-782122091.97000003</v>
      </c>
      <c r="AG309" s="19">
        <v>0</v>
      </c>
      <c r="AH309" s="20">
        <f t="shared" si="8"/>
        <v>99.99999845804129</v>
      </c>
      <c r="AI309" s="18">
        <v>0</v>
      </c>
      <c r="AJ309" s="21">
        <v>0.99999998458041273</v>
      </c>
      <c r="AK309" s="18">
        <v>0</v>
      </c>
      <c r="AL309" s="4"/>
    </row>
    <row r="310" spans="1:38" ht="38.25" outlineLevel="5" x14ac:dyDescent="0.25">
      <c r="A310" s="16" t="s">
        <v>234</v>
      </c>
      <c r="B310" s="17" t="s">
        <v>217</v>
      </c>
      <c r="C310" s="17" t="s">
        <v>241</v>
      </c>
      <c r="D310" s="17" t="s">
        <v>235</v>
      </c>
      <c r="E310" s="17" t="s">
        <v>3</v>
      </c>
      <c r="F310" s="17"/>
      <c r="G310" s="17"/>
      <c r="H310" s="17"/>
      <c r="I310" s="18">
        <v>0</v>
      </c>
      <c r="J310" s="18">
        <v>782122104.02999997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782122104.02999997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782122091.97000003</v>
      </c>
      <c r="AC310" s="18">
        <v>0</v>
      </c>
      <c r="AD310" s="18">
        <v>0</v>
      </c>
      <c r="AE310" s="18">
        <v>0</v>
      </c>
      <c r="AF310" s="18">
        <v>-782122091.97000003</v>
      </c>
      <c r="AG310" s="19">
        <v>0</v>
      </c>
      <c r="AH310" s="20">
        <f t="shared" si="8"/>
        <v>99.99999845804129</v>
      </c>
      <c r="AI310" s="18">
        <v>0</v>
      </c>
      <c r="AJ310" s="21">
        <v>0.99999998458041273</v>
      </c>
      <c r="AK310" s="18">
        <v>0</v>
      </c>
      <c r="AL310" s="4"/>
    </row>
    <row r="311" spans="1:38" outlineLevel="6" x14ac:dyDescent="0.25">
      <c r="A311" s="16" t="s">
        <v>236</v>
      </c>
      <c r="B311" s="17" t="s">
        <v>217</v>
      </c>
      <c r="C311" s="17" t="s">
        <v>241</v>
      </c>
      <c r="D311" s="17" t="s">
        <v>237</v>
      </c>
      <c r="E311" s="17" t="s">
        <v>3</v>
      </c>
      <c r="F311" s="17"/>
      <c r="G311" s="17"/>
      <c r="H311" s="17"/>
      <c r="I311" s="18">
        <v>0</v>
      </c>
      <c r="J311" s="18">
        <v>782122104.02999997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782122104.02999997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782122091.97000003</v>
      </c>
      <c r="AC311" s="18">
        <v>0</v>
      </c>
      <c r="AD311" s="18">
        <v>0</v>
      </c>
      <c r="AE311" s="18">
        <v>0</v>
      </c>
      <c r="AF311" s="18">
        <v>-782122091.97000003</v>
      </c>
      <c r="AG311" s="19">
        <v>0</v>
      </c>
      <c r="AH311" s="20">
        <f t="shared" si="8"/>
        <v>99.99999845804129</v>
      </c>
      <c r="AI311" s="18">
        <v>0</v>
      </c>
      <c r="AJ311" s="21">
        <v>0.99999998458041273</v>
      </c>
      <c r="AK311" s="18">
        <v>0</v>
      </c>
      <c r="AL311" s="4"/>
    </row>
    <row r="312" spans="1:38" ht="51" outlineLevel="2" x14ac:dyDescent="0.25">
      <c r="A312" s="16" t="s">
        <v>178</v>
      </c>
      <c r="B312" s="17" t="s">
        <v>217</v>
      </c>
      <c r="C312" s="17" t="s">
        <v>179</v>
      </c>
      <c r="D312" s="17" t="s">
        <v>3</v>
      </c>
      <c r="E312" s="17" t="s">
        <v>3</v>
      </c>
      <c r="F312" s="17"/>
      <c r="G312" s="17"/>
      <c r="H312" s="17"/>
      <c r="I312" s="18">
        <v>201000</v>
      </c>
      <c r="J312" s="18">
        <v>201000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201000</v>
      </c>
      <c r="S312" s="18">
        <v>201000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9">
        <f t="shared" si="9"/>
        <v>0</v>
      </c>
      <c r="AH312" s="20">
        <f t="shared" si="8"/>
        <v>0</v>
      </c>
      <c r="AI312" s="18">
        <v>0</v>
      </c>
      <c r="AJ312" s="21">
        <v>0</v>
      </c>
      <c r="AK312" s="18">
        <v>0</v>
      </c>
      <c r="AL312" s="4"/>
    </row>
    <row r="313" spans="1:38" ht="38.25" outlineLevel="4" x14ac:dyDescent="0.25">
      <c r="A313" s="16" t="s">
        <v>180</v>
      </c>
      <c r="B313" s="17" t="s">
        <v>217</v>
      </c>
      <c r="C313" s="17" t="s">
        <v>181</v>
      </c>
      <c r="D313" s="17" t="s">
        <v>3</v>
      </c>
      <c r="E313" s="17" t="s">
        <v>3</v>
      </c>
      <c r="F313" s="17"/>
      <c r="G313" s="17"/>
      <c r="H313" s="17"/>
      <c r="I313" s="18">
        <v>201000</v>
      </c>
      <c r="J313" s="18">
        <v>201000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201000</v>
      </c>
      <c r="S313" s="18">
        <v>201000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9">
        <f t="shared" si="9"/>
        <v>0</v>
      </c>
      <c r="AH313" s="20">
        <f t="shared" si="8"/>
        <v>0</v>
      </c>
      <c r="AI313" s="18">
        <v>0</v>
      </c>
      <c r="AJ313" s="21">
        <v>0</v>
      </c>
      <c r="AK313" s="18">
        <v>0</v>
      </c>
      <c r="AL313" s="4"/>
    </row>
    <row r="314" spans="1:38" ht="38.25" outlineLevel="5" x14ac:dyDescent="0.25">
      <c r="A314" s="16" t="s">
        <v>24</v>
      </c>
      <c r="B314" s="17" t="s">
        <v>217</v>
      </c>
      <c r="C314" s="17" t="s">
        <v>181</v>
      </c>
      <c r="D314" s="17" t="s">
        <v>25</v>
      </c>
      <c r="E314" s="17" t="s">
        <v>3</v>
      </c>
      <c r="F314" s="17"/>
      <c r="G314" s="17"/>
      <c r="H314" s="17"/>
      <c r="I314" s="18">
        <v>201000</v>
      </c>
      <c r="J314" s="18">
        <v>201000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201000</v>
      </c>
      <c r="S314" s="18">
        <v>201000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9">
        <f t="shared" si="9"/>
        <v>0</v>
      </c>
      <c r="AH314" s="20">
        <f t="shared" si="8"/>
        <v>0</v>
      </c>
      <c r="AI314" s="18">
        <v>0</v>
      </c>
      <c r="AJ314" s="21">
        <v>0</v>
      </c>
      <c r="AK314" s="18">
        <v>0</v>
      </c>
      <c r="AL314" s="4"/>
    </row>
    <row r="315" spans="1:38" ht="38.25" outlineLevel="6" x14ac:dyDescent="0.25">
      <c r="A315" s="16" t="s">
        <v>26</v>
      </c>
      <c r="B315" s="17" t="s">
        <v>217</v>
      </c>
      <c r="C315" s="17" t="s">
        <v>181</v>
      </c>
      <c r="D315" s="17" t="s">
        <v>27</v>
      </c>
      <c r="E315" s="17" t="s">
        <v>3</v>
      </c>
      <c r="F315" s="17"/>
      <c r="G315" s="17"/>
      <c r="H315" s="17"/>
      <c r="I315" s="18">
        <v>201000</v>
      </c>
      <c r="J315" s="18">
        <v>201000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201000</v>
      </c>
      <c r="S315" s="18">
        <v>201000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9">
        <f t="shared" si="9"/>
        <v>0</v>
      </c>
      <c r="AH315" s="20">
        <f t="shared" si="8"/>
        <v>0</v>
      </c>
      <c r="AI315" s="18">
        <v>0</v>
      </c>
      <c r="AJ315" s="21">
        <v>0</v>
      </c>
      <c r="AK315" s="18">
        <v>0</v>
      </c>
      <c r="AL315" s="4"/>
    </row>
    <row r="316" spans="1:38" ht="51" outlineLevel="2" x14ac:dyDescent="0.25">
      <c r="A316" s="16" t="s">
        <v>36</v>
      </c>
      <c r="B316" s="17" t="s">
        <v>217</v>
      </c>
      <c r="C316" s="17" t="s">
        <v>37</v>
      </c>
      <c r="D316" s="17" t="s">
        <v>3</v>
      </c>
      <c r="E316" s="17" t="s">
        <v>3</v>
      </c>
      <c r="F316" s="17"/>
      <c r="G316" s="17"/>
      <c r="H316" s="17"/>
      <c r="I316" s="18">
        <v>0</v>
      </c>
      <c r="J316" s="18">
        <v>600000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600000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9">
        <v>0</v>
      </c>
      <c r="AH316" s="20">
        <f t="shared" si="8"/>
        <v>0</v>
      </c>
      <c r="AI316" s="18">
        <v>0</v>
      </c>
      <c r="AJ316" s="21">
        <v>0</v>
      </c>
      <c r="AK316" s="18">
        <v>0</v>
      </c>
      <c r="AL316" s="4"/>
    </row>
    <row r="317" spans="1:38" ht="51" outlineLevel="4" x14ac:dyDescent="0.25">
      <c r="A317" s="16" t="s">
        <v>40</v>
      </c>
      <c r="B317" s="17" t="s">
        <v>217</v>
      </c>
      <c r="C317" s="17" t="s">
        <v>41</v>
      </c>
      <c r="D317" s="17" t="s">
        <v>3</v>
      </c>
      <c r="E317" s="17" t="s">
        <v>3</v>
      </c>
      <c r="F317" s="17"/>
      <c r="G317" s="17"/>
      <c r="H317" s="17"/>
      <c r="I317" s="18">
        <v>0</v>
      </c>
      <c r="J317" s="18">
        <v>600000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600000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9">
        <v>0</v>
      </c>
      <c r="AH317" s="20">
        <f t="shared" si="8"/>
        <v>0</v>
      </c>
      <c r="AI317" s="18">
        <v>0</v>
      </c>
      <c r="AJ317" s="21">
        <v>0</v>
      </c>
      <c r="AK317" s="18">
        <v>0</v>
      </c>
      <c r="AL317" s="4"/>
    </row>
    <row r="318" spans="1:38" ht="38.25" outlineLevel="5" x14ac:dyDescent="0.25">
      <c r="A318" s="16" t="s">
        <v>24</v>
      </c>
      <c r="B318" s="17" t="s">
        <v>217</v>
      </c>
      <c r="C318" s="17" t="s">
        <v>41</v>
      </c>
      <c r="D318" s="17" t="s">
        <v>25</v>
      </c>
      <c r="E318" s="17" t="s">
        <v>3</v>
      </c>
      <c r="F318" s="17"/>
      <c r="G318" s="17"/>
      <c r="H318" s="17"/>
      <c r="I318" s="18">
        <v>0</v>
      </c>
      <c r="J318" s="18">
        <v>600000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600000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9">
        <v>0</v>
      </c>
      <c r="AH318" s="20">
        <f t="shared" si="8"/>
        <v>0</v>
      </c>
      <c r="AI318" s="18">
        <v>0</v>
      </c>
      <c r="AJ318" s="21">
        <v>0</v>
      </c>
      <c r="AK318" s="18">
        <v>0</v>
      </c>
      <c r="AL318" s="4"/>
    </row>
    <row r="319" spans="1:38" ht="38.25" outlineLevel="6" x14ac:dyDescent="0.25">
      <c r="A319" s="16" t="s">
        <v>26</v>
      </c>
      <c r="B319" s="17" t="s">
        <v>217</v>
      </c>
      <c r="C319" s="17" t="s">
        <v>41</v>
      </c>
      <c r="D319" s="17" t="s">
        <v>27</v>
      </c>
      <c r="E319" s="17" t="s">
        <v>3</v>
      </c>
      <c r="F319" s="17"/>
      <c r="G319" s="17"/>
      <c r="H319" s="17"/>
      <c r="I319" s="18">
        <v>0</v>
      </c>
      <c r="J319" s="18">
        <v>600000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600000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9">
        <v>0</v>
      </c>
      <c r="AH319" s="20">
        <f t="shared" si="8"/>
        <v>0</v>
      </c>
      <c r="AI319" s="18">
        <v>0</v>
      </c>
      <c r="AJ319" s="21">
        <v>0</v>
      </c>
      <c r="AK319" s="18">
        <v>0</v>
      </c>
      <c r="AL319" s="4"/>
    </row>
    <row r="320" spans="1:38" outlineLevel="2" x14ac:dyDescent="0.25">
      <c r="A320" s="16" t="s">
        <v>52</v>
      </c>
      <c r="B320" s="17" t="s">
        <v>217</v>
      </c>
      <c r="C320" s="17" t="s">
        <v>53</v>
      </c>
      <c r="D320" s="17" t="s">
        <v>3</v>
      </c>
      <c r="E320" s="17" t="s">
        <v>3</v>
      </c>
      <c r="F320" s="17"/>
      <c r="G320" s="17"/>
      <c r="H320" s="17"/>
      <c r="I320" s="18">
        <v>0</v>
      </c>
      <c r="J320" s="18">
        <v>75000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75000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75000</v>
      </c>
      <c r="AC320" s="18">
        <v>0</v>
      </c>
      <c r="AD320" s="18">
        <v>0</v>
      </c>
      <c r="AE320" s="18">
        <v>0</v>
      </c>
      <c r="AF320" s="18">
        <v>-75000</v>
      </c>
      <c r="AG320" s="19">
        <v>0</v>
      </c>
      <c r="AH320" s="20">
        <f t="shared" si="8"/>
        <v>100</v>
      </c>
      <c r="AI320" s="18">
        <v>0</v>
      </c>
      <c r="AJ320" s="21">
        <v>1</v>
      </c>
      <c r="AK320" s="18">
        <v>0</v>
      </c>
      <c r="AL320" s="4"/>
    </row>
    <row r="321" spans="1:38" ht="38.25" outlineLevel="3" x14ac:dyDescent="0.25">
      <c r="A321" s="16" t="s">
        <v>72</v>
      </c>
      <c r="B321" s="17" t="s">
        <v>217</v>
      </c>
      <c r="C321" s="17" t="s">
        <v>73</v>
      </c>
      <c r="D321" s="17" t="s">
        <v>3</v>
      </c>
      <c r="E321" s="17" t="s">
        <v>3</v>
      </c>
      <c r="F321" s="17"/>
      <c r="G321" s="17"/>
      <c r="H321" s="17"/>
      <c r="I321" s="18">
        <v>0</v>
      </c>
      <c r="J321" s="18">
        <v>75000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75000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75000</v>
      </c>
      <c r="AC321" s="18">
        <v>0</v>
      </c>
      <c r="AD321" s="18">
        <v>0</v>
      </c>
      <c r="AE321" s="18">
        <v>0</v>
      </c>
      <c r="AF321" s="18">
        <v>-75000</v>
      </c>
      <c r="AG321" s="19">
        <v>0</v>
      </c>
      <c r="AH321" s="20">
        <f t="shared" si="8"/>
        <v>100</v>
      </c>
      <c r="AI321" s="18">
        <v>0</v>
      </c>
      <c r="AJ321" s="21">
        <v>1</v>
      </c>
      <c r="AK321" s="18">
        <v>0</v>
      </c>
      <c r="AL321" s="4"/>
    </row>
    <row r="322" spans="1:38" outlineLevel="5" x14ac:dyDescent="0.25">
      <c r="A322" s="16" t="s">
        <v>48</v>
      </c>
      <c r="B322" s="17" t="s">
        <v>217</v>
      </c>
      <c r="C322" s="17" t="s">
        <v>73</v>
      </c>
      <c r="D322" s="17" t="s">
        <v>49</v>
      </c>
      <c r="E322" s="17" t="s">
        <v>3</v>
      </c>
      <c r="F322" s="17"/>
      <c r="G322" s="17"/>
      <c r="H322" s="17"/>
      <c r="I322" s="18">
        <v>0</v>
      </c>
      <c r="J322" s="18">
        <v>75000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75000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75000</v>
      </c>
      <c r="AC322" s="18">
        <v>0</v>
      </c>
      <c r="AD322" s="18">
        <v>0</v>
      </c>
      <c r="AE322" s="18">
        <v>0</v>
      </c>
      <c r="AF322" s="18">
        <v>-75000</v>
      </c>
      <c r="AG322" s="19">
        <v>0</v>
      </c>
      <c r="AH322" s="20">
        <f t="shared" si="8"/>
        <v>100</v>
      </c>
      <c r="AI322" s="18">
        <v>0</v>
      </c>
      <c r="AJ322" s="21">
        <v>1</v>
      </c>
      <c r="AK322" s="18">
        <v>0</v>
      </c>
      <c r="AL322" s="4"/>
    </row>
    <row r="323" spans="1:38" ht="25.5" outlineLevel="6" x14ac:dyDescent="0.25">
      <c r="A323" s="16" t="s">
        <v>50</v>
      </c>
      <c r="B323" s="17" t="s">
        <v>217</v>
      </c>
      <c r="C323" s="17" t="s">
        <v>73</v>
      </c>
      <c r="D323" s="17" t="s">
        <v>51</v>
      </c>
      <c r="E323" s="17" t="s">
        <v>3</v>
      </c>
      <c r="F323" s="17"/>
      <c r="G323" s="17"/>
      <c r="H323" s="17"/>
      <c r="I323" s="18">
        <v>0</v>
      </c>
      <c r="J323" s="18">
        <v>75000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75000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75000</v>
      </c>
      <c r="AC323" s="18">
        <v>0</v>
      </c>
      <c r="AD323" s="18">
        <v>0</v>
      </c>
      <c r="AE323" s="18">
        <v>0</v>
      </c>
      <c r="AF323" s="18">
        <v>-75000</v>
      </c>
      <c r="AG323" s="19">
        <v>0</v>
      </c>
      <c r="AH323" s="20">
        <f t="shared" si="8"/>
        <v>100</v>
      </c>
      <c r="AI323" s="18">
        <v>0</v>
      </c>
      <c r="AJ323" s="21">
        <v>1</v>
      </c>
      <c r="AK323" s="18">
        <v>0</v>
      </c>
      <c r="AL323" s="4"/>
    </row>
    <row r="324" spans="1:38" s="34" customFormat="1" outlineLevel="1" x14ac:dyDescent="0.25">
      <c r="A324" s="27" t="s">
        <v>242</v>
      </c>
      <c r="B324" s="28" t="s">
        <v>243</v>
      </c>
      <c r="C324" s="28" t="s">
        <v>5</v>
      </c>
      <c r="D324" s="28" t="s">
        <v>3</v>
      </c>
      <c r="E324" s="28" t="s">
        <v>3</v>
      </c>
      <c r="F324" s="28"/>
      <c r="G324" s="28"/>
      <c r="H324" s="28"/>
      <c r="I324" s="29">
        <v>29330100</v>
      </c>
      <c r="J324" s="29">
        <v>118923102.27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29330100</v>
      </c>
      <c r="S324" s="29">
        <v>118923102.27</v>
      </c>
      <c r="T324" s="29">
        <v>0</v>
      </c>
      <c r="U324" s="29">
        <v>0</v>
      </c>
      <c r="V324" s="29">
        <v>0</v>
      </c>
      <c r="W324" s="29">
        <v>0</v>
      </c>
      <c r="X324" s="29">
        <v>0</v>
      </c>
      <c r="Y324" s="29">
        <v>0</v>
      </c>
      <c r="Z324" s="29">
        <v>0</v>
      </c>
      <c r="AA324" s="29">
        <v>0</v>
      </c>
      <c r="AB324" s="29">
        <v>10254723.640000001</v>
      </c>
      <c r="AC324" s="29">
        <v>0</v>
      </c>
      <c r="AD324" s="29">
        <v>0</v>
      </c>
      <c r="AE324" s="29">
        <v>0</v>
      </c>
      <c r="AF324" s="29">
        <v>-10254723.640000001</v>
      </c>
      <c r="AG324" s="30">
        <f t="shared" si="9"/>
        <v>34.96313902782466</v>
      </c>
      <c r="AH324" s="31">
        <f t="shared" si="8"/>
        <v>8.6229869926517182</v>
      </c>
      <c r="AI324" s="29">
        <v>0</v>
      </c>
      <c r="AJ324" s="32">
        <v>8.6229869926517183E-2</v>
      </c>
      <c r="AK324" s="29">
        <v>0</v>
      </c>
      <c r="AL324" s="33"/>
    </row>
    <row r="325" spans="1:38" ht="51" outlineLevel="2" x14ac:dyDescent="0.25">
      <c r="A325" s="16" t="s">
        <v>174</v>
      </c>
      <c r="B325" s="17" t="s">
        <v>243</v>
      </c>
      <c r="C325" s="17" t="s">
        <v>175</v>
      </c>
      <c r="D325" s="17" t="s">
        <v>3</v>
      </c>
      <c r="E325" s="17" t="s">
        <v>3</v>
      </c>
      <c r="F325" s="17"/>
      <c r="G325" s="17"/>
      <c r="H325" s="17"/>
      <c r="I325" s="18">
        <v>0</v>
      </c>
      <c r="J325" s="18">
        <v>40810900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40810900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9">
        <v>0</v>
      </c>
      <c r="AH325" s="20">
        <f t="shared" si="8"/>
        <v>0</v>
      </c>
      <c r="AI325" s="18">
        <v>0</v>
      </c>
      <c r="AJ325" s="21">
        <v>0</v>
      </c>
      <c r="AK325" s="18">
        <v>0</v>
      </c>
      <c r="AL325" s="4"/>
    </row>
    <row r="326" spans="1:38" ht="63.75" outlineLevel="4" x14ac:dyDescent="0.25">
      <c r="A326" s="16" t="s">
        <v>244</v>
      </c>
      <c r="B326" s="17" t="s">
        <v>243</v>
      </c>
      <c r="C326" s="17" t="s">
        <v>245</v>
      </c>
      <c r="D326" s="17" t="s">
        <v>3</v>
      </c>
      <c r="E326" s="17" t="s">
        <v>3</v>
      </c>
      <c r="F326" s="17"/>
      <c r="G326" s="17"/>
      <c r="H326" s="17"/>
      <c r="I326" s="18">
        <v>0</v>
      </c>
      <c r="J326" s="18">
        <v>40810900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40810900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9">
        <v>0</v>
      </c>
      <c r="AH326" s="20">
        <f t="shared" ref="AH326:AH389" si="10">AB326/J326*100</f>
        <v>0</v>
      </c>
      <c r="AI326" s="18">
        <v>0</v>
      </c>
      <c r="AJ326" s="21">
        <v>0</v>
      </c>
      <c r="AK326" s="18">
        <v>0</v>
      </c>
      <c r="AL326" s="4"/>
    </row>
    <row r="327" spans="1:38" ht="38.25" outlineLevel="5" x14ac:dyDescent="0.25">
      <c r="A327" s="16" t="s">
        <v>24</v>
      </c>
      <c r="B327" s="17" t="s">
        <v>243</v>
      </c>
      <c r="C327" s="17" t="s">
        <v>245</v>
      </c>
      <c r="D327" s="17" t="s">
        <v>25</v>
      </c>
      <c r="E327" s="17" t="s">
        <v>3</v>
      </c>
      <c r="F327" s="17"/>
      <c r="G327" s="17"/>
      <c r="H327" s="17"/>
      <c r="I327" s="18">
        <v>0</v>
      </c>
      <c r="J327" s="18">
        <v>40810900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40810900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9">
        <v>0</v>
      </c>
      <c r="AH327" s="20">
        <f t="shared" si="10"/>
        <v>0</v>
      </c>
      <c r="AI327" s="18">
        <v>0</v>
      </c>
      <c r="AJ327" s="21">
        <v>0</v>
      </c>
      <c r="AK327" s="18">
        <v>0</v>
      </c>
      <c r="AL327" s="4"/>
    </row>
    <row r="328" spans="1:38" ht="38.25" outlineLevel="6" x14ac:dyDescent="0.25">
      <c r="A328" s="16" t="s">
        <v>26</v>
      </c>
      <c r="B328" s="17" t="s">
        <v>243</v>
      </c>
      <c r="C328" s="17" t="s">
        <v>245</v>
      </c>
      <c r="D328" s="17" t="s">
        <v>27</v>
      </c>
      <c r="E328" s="17" t="s">
        <v>3</v>
      </c>
      <c r="F328" s="17"/>
      <c r="G328" s="17"/>
      <c r="H328" s="17"/>
      <c r="I328" s="18">
        <v>0</v>
      </c>
      <c r="J328" s="18">
        <v>40810900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40810900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9">
        <v>0</v>
      </c>
      <c r="AH328" s="20">
        <f t="shared" si="10"/>
        <v>0</v>
      </c>
      <c r="AI328" s="18">
        <v>0</v>
      </c>
      <c r="AJ328" s="21">
        <v>0</v>
      </c>
      <c r="AK328" s="18">
        <v>0</v>
      </c>
      <c r="AL328" s="4"/>
    </row>
    <row r="329" spans="1:38" ht="63.75" outlineLevel="2" x14ac:dyDescent="0.25">
      <c r="A329" s="16" t="s">
        <v>150</v>
      </c>
      <c r="B329" s="17" t="s">
        <v>243</v>
      </c>
      <c r="C329" s="17" t="s">
        <v>151</v>
      </c>
      <c r="D329" s="17" t="s">
        <v>3</v>
      </c>
      <c r="E329" s="17" t="s">
        <v>3</v>
      </c>
      <c r="F329" s="17"/>
      <c r="G329" s="17"/>
      <c r="H329" s="17"/>
      <c r="I329" s="18">
        <v>24292300</v>
      </c>
      <c r="J329" s="18">
        <v>71934533.269999996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24292300</v>
      </c>
      <c r="S329" s="18">
        <v>71934533.269999996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6417348.8499999996</v>
      </c>
      <c r="AC329" s="18">
        <v>0</v>
      </c>
      <c r="AD329" s="18">
        <v>0</v>
      </c>
      <c r="AE329" s="18">
        <v>0</v>
      </c>
      <c r="AF329" s="18">
        <v>-6417348.8499999996</v>
      </c>
      <c r="AG329" s="19">
        <f t="shared" ref="AG329:AG388" si="11">AB329/I329*100</f>
        <v>26.417213890821365</v>
      </c>
      <c r="AH329" s="20">
        <f t="shared" si="10"/>
        <v>8.921096110977798</v>
      </c>
      <c r="AI329" s="18">
        <v>0</v>
      </c>
      <c r="AJ329" s="21">
        <v>8.9210961109777984E-2</v>
      </c>
      <c r="AK329" s="18">
        <v>0</v>
      </c>
      <c r="AL329" s="4"/>
    </row>
    <row r="330" spans="1:38" ht="38.25" outlineLevel="3" x14ac:dyDescent="0.25">
      <c r="A330" s="16" t="s">
        <v>152</v>
      </c>
      <c r="B330" s="17" t="s">
        <v>243</v>
      </c>
      <c r="C330" s="17" t="s">
        <v>153</v>
      </c>
      <c r="D330" s="17" t="s">
        <v>3</v>
      </c>
      <c r="E330" s="17" t="s">
        <v>3</v>
      </c>
      <c r="F330" s="17"/>
      <c r="G330" s="17"/>
      <c r="H330" s="17"/>
      <c r="I330" s="18">
        <v>24292300</v>
      </c>
      <c r="J330" s="18">
        <v>68220652.269999996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24292300</v>
      </c>
      <c r="S330" s="18">
        <v>68220652.269999996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6343467.8499999996</v>
      </c>
      <c r="AC330" s="18">
        <v>0</v>
      </c>
      <c r="AD330" s="18">
        <v>0</v>
      </c>
      <c r="AE330" s="18">
        <v>0</v>
      </c>
      <c r="AF330" s="18">
        <v>-6343467.8499999996</v>
      </c>
      <c r="AG330" s="19">
        <f t="shared" si="11"/>
        <v>26.113080482292737</v>
      </c>
      <c r="AH330" s="20">
        <f t="shared" si="10"/>
        <v>9.2984567560189362</v>
      </c>
      <c r="AI330" s="18">
        <v>0</v>
      </c>
      <c r="AJ330" s="21">
        <v>9.2984567560189357E-2</v>
      </c>
      <c r="AK330" s="18">
        <v>0</v>
      </c>
      <c r="AL330" s="4"/>
    </row>
    <row r="331" spans="1:38" ht="25.5" outlineLevel="4" x14ac:dyDescent="0.25">
      <c r="A331" s="16" t="s">
        <v>154</v>
      </c>
      <c r="B331" s="17" t="s">
        <v>243</v>
      </c>
      <c r="C331" s="17" t="s">
        <v>155</v>
      </c>
      <c r="D331" s="17" t="s">
        <v>3</v>
      </c>
      <c r="E331" s="17" t="s">
        <v>3</v>
      </c>
      <c r="F331" s="17"/>
      <c r="G331" s="17"/>
      <c r="H331" s="17"/>
      <c r="I331" s="18">
        <v>18792300</v>
      </c>
      <c r="J331" s="18">
        <v>62063946.840000004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18792300</v>
      </c>
      <c r="S331" s="18">
        <v>62063946.840000004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2937087.14</v>
      </c>
      <c r="AC331" s="18">
        <v>0</v>
      </c>
      <c r="AD331" s="18">
        <v>0</v>
      </c>
      <c r="AE331" s="18">
        <v>0</v>
      </c>
      <c r="AF331" s="18">
        <v>-2937087.14</v>
      </c>
      <c r="AG331" s="19">
        <f t="shared" si="11"/>
        <v>15.629205259601006</v>
      </c>
      <c r="AH331" s="20">
        <f t="shared" si="10"/>
        <v>4.7323563671704125</v>
      </c>
      <c r="AI331" s="18">
        <v>0</v>
      </c>
      <c r="AJ331" s="21">
        <v>4.7323563671704122E-2</v>
      </c>
      <c r="AK331" s="18">
        <v>0</v>
      </c>
      <c r="AL331" s="4"/>
    </row>
    <row r="332" spans="1:38" ht="38.25" outlineLevel="5" x14ac:dyDescent="0.25">
      <c r="A332" s="16" t="s">
        <v>24</v>
      </c>
      <c r="B332" s="17" t="s">
        <v>243</v>
      </c>
      <c r="C332" s="17" t="s">
        <v>155</v>
      </c>
      <c r="D332" s="17" t="s">
        <v>25</v>
      </c>
      <c r="E332" s="17" t="s">
        <v>3</v>
      </c>
      <c r="F332" s="17"/>
      <c r="G332" s="17"/>
      <c r="H332" s="17"/>
      <c r="I332" s="18">
        <v>18792300</v>
      </c>
      <c r="J332" s="18">
        <v>62063946.840000004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18792300</v>
      </c>
      <c r="S332" s="18">
        <v>62063946.840000004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2937087.14</v>
      </c>
      <c r="AC332" s="18">
        <v>0</v>
      </c>
      <c r="AD332" s="18">
        <v>0</v>
      </c>
      <c r="AE332" s="18">
        <v>0</v>
      </c>
      <c r="AF332" s="18">
        <v>-2937087.14</v>
      </c>
      <c r="AG332" s="19">
        <f t="shared" si="11"/>
        <v>15.629205259601006</v>
      </c>
      <c r="AH332" s="20">
        <f t="shared" si="10"/>
        <v>4.7323563671704125</v>
      </c>
      <c r="AI332" s="18">
        <v>0</v>
      </c>
      <c r="AJ332" s="21">
        <v>4.7323563671704122E-2</v>
      </c>
      <c r="AK332" s="18">
        <v>0</v>
      </c>
      <c r="AL332" s="4"/>
    </row>
    <row r="333" spans="1:38" ht="38.25" outlineLevel="6" x14ac:dyDescent="0.25">
      <c r="A333" s="16" t="s">
        <v>26</v>
      </c>
      <c r="B333" s="17" t="s">
        <v>243</v>
      </c>
      <c r="C333" s="17" t="s">
        <v>155</v>
      </c>
      <c r="D333" s="17" t="s">
        <v>27</v>
      </c>
      <c r="E333" s="17" t="s">
        <v>3</v>
      </c>
      <c r="F333" s="17"/>
      <c r="G333" s="17"/>
      <c r="H333" s="17"/>
      <c r="I333" s="18">
        <v>18792300</v>
      </c>
      <c r="J333" s="18">
        <v>62063946.840000004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18792300</v>
      </c>
      <c r="S333" s="18">
        <v>62063946.840000004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2937087.14</v>
      </c>
      <c r="AC333" s="18">
        <v>0</v>
      </c>
      <c r="AD333" s="18">
        <v>0</v>
      </c>
      <c r="AE333" s="18">
        <v>0</v>
      </c>
      <c r="AF333" s="18">
        <v>-2937087.14</v>
      </c>
      <c r="AG333" s="19">
        <f t="shared" si="11"/>
        <v>15.629205259601006</v>
      </c>
      <c r="AH333" s="20">
        <f t="shared" si="10"/>
        <v>4.7323563671704125</v>
      </c>
      <c r="AI333" s="18">
        <v>0</v>
      </c>
      <c r="AJ333" s="21">
        <v>4.7323563671704122E-2</v>
      </c>
      <c r="AK333" s="18">
        <v>0</v>
      </c>
      <c r="AL333" s="4"/>
    </row>
    <row r="334" spans="1:38" ht="25.5" outlineLevel="4" x14ac:dyDescent="0.25">
      <c r="A334" s="16" t="s">
        <v>246</v>
      </c>
      <c r="B334" s="17" t="s">
        <v>243</v>
      </c>
      <c r="C334" s="17" t="s">
        <v>247</v>
      </c>
      <c r="D334" s="17" t="s">
        <v>3</v>
      </c>
      <c r="E334" s="17" t="s">
        <v>3</v>
      </c>
      <c r="F334" s="17"/>
      <c r="G334" s="17"/>
      <c r="H334" s="17"/>
      <c r="I334" s="18">
        <v>3000000</v>
      </c>
      <c r="J334" s="18">
        <v>3000000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3000000</v>
      </c>
      <c r="S334" s="18">
        <v>3000000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2704661</v>
      </c>
      <c r="AC334" s="18">
        <v>0</v>
      </c>
      <c r="AD334" s="18">
        <v>0</v>
      </c>
      <c r="AE334" s="18">
        <v>0</v>
      </c>
      <c r="AF334" s="18">
        <v>-2704661</v>
      </c>
      <c r="AG334" s="19">
        <f t="shared" si="11"/>
        <v>90.155366666666666</v>
      </c>
      <c r="AH334" s="20">
        <f t="shared" si="10"/>
        <v>90.155366666666666</v>
      </c>
      <c r="AI334" s="18">
        <v>0</v>
      </c>
      <c r="AJ334" s="21">
        <v>0.9015536666666667</v>
      </c>
      <c r="AK334" s="18">
        <v>0</v>
      </c>
      <c r="AL334" s="4"/>
    </row>
    <row r="335" spans="1:38" outlineLevel="5" x14ac:dyDescent="0.25">
      <c r="A335" s="16" t="s">
        <v>48</v>
      </c>
      <c r="B335" s="17" t="s">
        <v>243</v>
      </c>
      <c r="C335" s="17" t="s">
        <v>247</v>
      </c>
      <c r="D335" s="17" t="s">
        <v>49</v>
      </c>
      <c r="E335" s="17" t="s">
        <v>3</v>
      </c>
      <c r="F335" s="17"/>
      <c r="G335" s="17"/>
      <c r="H335" s="17"/>
      <c r="I335" s="18">
        <v>3000000</v>
      </c>
      <c r="J335" s="18">
        <v>3000000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3000000</v>
      </c>
      <c r="S335" s="18">
        <v>3000000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2704661</v>
      </c>
      <c r="AC335" s="18">
        <v>0</v>
      </c>
      <c r="AD335" s="18">
        <v>0</v>
      </c>
      <c r="AE335" s="18">
        <v>0</v>
      </c>
      <c r="AF335" s="18">
        <v>-2704661</v>
      </c>
      <c r="AG335" s="19">
        <f t="shared" si="11"/>
        <v>90.155366666666666</v>
      </c>
      <c r="AH335" s="20">
        <f t="shared" si="10"/>
        <v>90.155366666666666</v>
      </c>
      <c r="AI335" s="18">
        <v>0</v>
      </c>
      <c r="AJ335" s="21">
        <v>0.9015536666666667</v>
      </c>
      <c r="AK335" s="18">
        <v>0</v>
      </c>
      <c r="AL335" s="4"/>
    </row>
    <row r="336" spans="1:38" ht="63.75" outlineLevel="6" x14ac:dyDescent="0.25">
      <c r="A336" s="16" t="s">
        <v>164</v>
      </c>
      <c r="B336" s="17" t="s">
        <v>243</v>
      </c>
      <c r="C336" s="17" t="s">
        <v>247</v>
      </c>
      <c r="D336" s="17" t="s">
        <v>165</v>
      </c>
      <c r="E336" s="17" t="s">
        <v>3</v>
      </c>
      <c r="F336" s="17"/>
      <c r="G336" s="17"/>
      <c r="H336" s="17"/>
      <c r="I336" s="18">
        <v>3000000</v>
      </c>
      <c r="J336" s="18">
        <v>3000000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3000000</v>
      </c>
      <c r="S336" s="18">
        <v>3000000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2704661</v>
      </c>
      <c r="AC336" s="18">
        <v>0</v>
      </c>
      <c r="AD336" s="18">
        <v>0</v>
      </c>
      <c r="AE336" s="18">
        <v>0</v>
      </c>
      <c r="AF336" s="18">
        <v>-2704661</v>
      </c>
      <c r="AG336" s="19">
        <f t="shared" si="11"/>
        <v>90.155366666666666</v>
      </c>
      <c r="AH336" s="20">
        <f t="shared" si="10"/>
        <v>90.155366666666666</v>
      </c>
      <c r="AI336" s="18">
        <v>0</v>
      </c>
      <c r="AJ336" s="21">
        <v>0.9015536666666667</v>
      </c>
      <c r="AK336" s="18">
        <v>0</v>
      </c>
      <c r="AL336" s="4"/>
    </row>
    <row r="337" spans="1:38" ht="38.25" outlineLevel="4" x14ac:dyDescent="0.25">
      <c r="A337" s="16" t="s">
        <v>248</v>
      </c>
      <c r="B337" s="17" t="s">
        <v>243</v>
      </c>
      <c r="C337" s="17" t="s">
        <v>249</v>
      </c>
      <c r="D337" s="17" t="s">
        <v>3</v>
      </c>
      <c r="E337" s="17" t="s">
        <v>3</v>
      </c>
      <c r="F337" s="17"/>
      <c r="G337" s="17"/>
      <c r="H337" s="17"/>
      <c r="I337" s="18">
        <v>2500000</v>
      </c>
      <c r="J337" s="18">
        <v>3156705.43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2500000</v>
      </c>
      <c r="S337" s="18">
        <v>3156705.43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701719.71</v>
      </c>
      <c r="AC337" s="18">
        <v>0</v>
      </c>
      <c r="AD337" s="18">
        <v>0</v>
      </c>
      <c r="AE337" s="18">
        <v>0</v>
      </c>
      <c r="AF337" s="18">
        <v>-701719.71</v>
      </c>
      <c r="AG337" s="19">
        <f t="shared" si="11"/>
        <v>28.068788399999999</v>
      </c>
      <c r="AH337" s="20">
        <f t="shared" si="10"/>
        <v>22.229496085733913</v>
      </c>
      <c r="AI337" s="18">
        <v>0</v>
      </c>
      <c r="AJ337" s="21">
        <v>0.22229496085733916</v>
      </c>
      <c r="AK337" s="18">
        <v>0</v>
      </c>
      <c r="AL337" s="4"/>
    </row>
    <row r="338" spans="1:38" ht="38.25" outlineLevel="5" x14ac:dyDescent="0.25">
      <c r="A338" s="16" t="s">
        <v>24</v>
      </c>
      <c r="B338" s="17" t="s">
        <v>243</v>
      </c>
      <c r="C338" s="17" t="s">
        <v>249</v>
      </c>
      <c r="D338" s="17" t="s">
        <v>25</v>
      </c>
      <c r="E338" s="17" t="s">
        <v>3</v>
      </c>
      <c r="F338" s="17"/>
      <c r="G338" s="17"/>
      <c r="H338" s="17"/>
      <c r="I338" s="18">
        <v>2500000</v>
      </c>
      <c r="J338" s="18">
        <v>3156705.43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2500000</v>
      </c>
      <c r="S338" s="18">
        <v>3156705.43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701719.71</v>
      </c>
      <c r="AC338" s="18">
        <v>0</v>
      </c>
      <c r="AD338" s="18">
        <v>0</v>
      </c>
      <c r="AE338" s="18">
        <v>0</v>
      </c>
      <c r="AF338" s="18">
        <v>-701719.71</v>
      </c>
      <c r="AG338" s="19">
        <f t="shared" si="11"/>
        <v>28.068788399999999</v>
      </c>
      <c r="AH338" s="20">
        <f t="shared" si="10"/>
        <v>22.229496085733913</v>
      </c>
      <c r="AI338" s="18">
        <v>0</v>
      </c>
      <c r="AJ338" s="21">
        <v>0.22229496085733916</v>
      </c>
      <c r="AK338" s="18">
        <v>0</v>
      </c>
      <c r="AL338" s="4"/>
    </row>
    <row r="339" spans="1:38" ht="38.25" outlineLevel="6" x14ac:dyDescent="0.25">
      <c r="A339" s="16" t="s">
        <v>26</v>
      </c>
      <c r="B339" s="17" t="s">
        <v>243</v>
      </c>
      <c r="C339" s="17" t="s">
        <v>249</v>
      </c>
      <c r="D339" s="17" t="s">
        <v>27</v>
      </c>
      <c r="E339" s="17" t="s">
        <v>3</v>
      </c>
      <c r="F339" s="17"/>
      <c r="G339" s="17"/>
      <c r="H339" s="17"/>
      <c r="I339" s="18">
        <v>2500000</v>
      </c>
      <c r="J339" s="18">
        <v>3156705.43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2500000</v>
      </c>
      <c r="S339" s="18">
        <v>3156705.43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701719.71</v>
      </c>
      <c r="AC339" s="18">
        <v>0</v>
      </c>
      <c r="AD339" s="18">
        <v>0</v>
      </c>
      <c r="AE339" s="18">
        <v>0</v>
      </c>
      <c r="AF339" s="18">
        <v>-701719.71</v>
      </c>
      <c r="AG339" s="19">
        <f t="shared" si="11"/>
        <v>28.068788399999999</v>
      </c>
      <c r="AH339" s="20">
        <f t="shared" si="10"/>
        <v>22.229496085733913</v>
      </c>
      <c r="AI339" s="18">
        <v>0</v>
      </c>
      <c r="AJ339" s="21">
        <v>0.22229496085733916</v>
      </c>
      <c r="AK339" s="18">
        <v>0</v>
      </c>
      <c r="AL339" s="4"/>
    </row>
    <row r="340" spans="1:38" ht="51" outlineLevel="3" x14ac:dyDescent="0.25">
      <c r="A340" s="16" t="s">
        <v>250</v>
      </c>
      <c r="B340" s="17" t="s">
        <v>243</v>
      </c>
      <c r="C340" s="17" t="s">
        <v>251</v>
      </c>
      <c r="D340" s="17" t="s">
        <v>3</v>
      </c>
      <c r="E340" s="17" t="s">
        <v>3</v>
      </c>
      <c r="F340" s="17"/>
      <c r="G340" s="17"/>
      <c r="H340" s="17"/>
      <c r="I340" s="18">
        <v>0</v>
      </c>
      <c r="J340" s="18">
        <v>3640000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3640000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9">
        <v>0</v>
      </c>
      <c r="AH340" s="20">
        <f t="shared" si="10"/>
        <v>0</v>
      </c>
      <c r="AI340" s="18">
        <v>0</v>
      </c>
      <c r="AJ340" s="21">
        <v>0</v>
      </c>
      <c r="AK340" s="18">
        <v>0</v>
      </c>
      <c r="AL340" s="4"/>
    </row>
    <row r="341" spans="1:38" ht="51" outlineLevel="4" x14ac:dyDescent="0.25">
      <c r="A341" s="16" t="s">
        <v>252</v>
      </c>
      <c r="B341" s="17" t="s">
        <v>243</v>
      </c>
      <c r="C341" s="17" t="s">
        <v>253</v>
      </c>
      <c r="D341" s="17" t="s">
        <v>3</v>
      </c>
      <c r="E341" s="17" t="s">
        <v>3</v>
      </c>
      <c r="F341" s="17"/>
      <c r="G341" s="17"/>
      <c r="H341" s="17"/>
      <c r="I341" s="18">
        <v>0</v>
      </c>
      <c r="J341" s="18">
        <v>3640000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3640000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9">
        <v>0</v>
      </c>
      <c r="AH341" s="20">
        <f t="shared" si="10"/>
        <v>0</v>
      </c>
      <c r="AI341" s="18">
        <v>0</v>
      </c>
      <c r="AJ341" s="21">
        <v>0</v>
      </c>
      <c r="AK341" s="18">
        <v>0</v>
      </c>
      <c r="AL341" s="4"/>
    </row>
    <row r="342" spans="1:38" ht="38.25" outlineLevel="5" x14ac:dyDescent="0.25">
      <c r="A342" s="16" t="s">
        <v>24</v>
      </c>
      <c r="B342" s="17" t="s">
        <v>243</v>
      </c>
      <c r="C342" s="17" t="s">
        <v>253</v>
      </c>
      <c r="D342" s="17" t="s">
        <v>25</v>
      </c>
      <c r="E342" s="17" t="s">
        <v>3</v>
      </c>
      <c r="F342" s="17"/>
      <c r="G342" s="17"/>
      <c r="H342" s="17"/>
      <c r="I342" s="18">
        <v>0</v>
      </c>
      <c r="J342" s="18">
        <v>3640000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3640000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9">
        <v>0</v>
      </c>
      <c r="AH342" s="20">
        <f t="shared" si="10"/>
        <v>0</v>
      </c>
      <c r="AI342" s="18">
        <v>0</v>
      </c>
      <c r="AJ342" s="21">
        <v>0</v>
      </c>
      <c r="AK342" s="18">
        <v>0</v>
      </c>
      <c r="AL342" s="4"/>
    </row>
    <row r="343" spans="1:38" ht="38.25" outlineLevel="6" x14ac:dyDescent="0.25">
      <c r="A343" s="16" t="s">
        <v>26</v>
      </c>
      <c r="B343" s="17" t="s">
        <v>243</v>
      </c>
      <c r="C343" s="17" t="s">
        <v>253</v>
      </c>
      <c r="D343" s="17" t="s">
        <v>27</v>
      </c>
      <c r="E343" s="17" t="s">
        <v>3</v>
      </c>
      <c r="F343" s="17"/>
      <c r="G343" s="17"/>
      <c r="H343" s="17"/>
      <c r="I343" s="18">
        <v>0</v>
      </c>
      <c r="J343" s="18">
        <v>3640000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3640000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9">
        <v>0</v>
      </c>
      <c r="AH343" s="20">
        <f t="shared" si="10"/>
        <v>0</v>
      </c>
      <c r="AI343" s="18">
        <v>0</v>
      </c>
      <c r="AJ343" s="21">
        <v>0</v>
      </c>
      <c r="AK343" s="18">
        <v>0</v>
      </c>
      <c r="AL343" s="4"/>
    </row>
    <row r="344" spans="1:38" outlineLevel="3" x14ac:dyDescent="0.25">
      <c r="A344" s="16" t="s">
        <v>254</v>
      </c>
      <c r="B344" s="17" t="s">
        <v>243</v>
      </c>
      <c r="C344" s="17" t="s">
        <v>255</v>
      </c>
      <c r="D344" s="17" t="s">
        <v>3</v>
      </c>
      <c r="E344" s="17" t="s">
        <v>3</v>
      </c>
      <c r="F344" s="17"/>
      <c r="G344" s="17"/>
      <c r="H344" s="17"/>
      <c r="I344" s="18">
        <v>0</v>
      </c>
      <c r="J344" s="18">
        <v>73881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73881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73881</v>
      </c>
      <c r="AC344" s="18">
        <v>0</v>
      </c>
      <c r="AD344" s="18">
        <v>0</v>
      </c>
      <c r="AE344" s="18">
        <v>0</v>
      </c>
      <c r="AF344" s="18">
        <v>-73881</v>
      </c>
      <c r="AG344" s="19">
        <v>0</v>
      </c>
      <c r="AH344" s="20">
        <f t="shared" si="10"/>
        <v>100</v>
      </c>
      <c r="AI344" s="18">
        <v>0</v>
      </c>
      <c r="AJ344" s="21">
        <v>1</v>
      </c>
      <c r="AK344" s="18">
        <v>0</v>
      </c>
      <c r="AL344" s="4"/>
    </row>
    <row r="345" spans="1:38" ht="25.5" outlineLevel="4" x14ac:dyDescent="0.25">
      <c r="A345" s="16" t="s">
        <v>256</v>
      </c>
      <c r="B345" s="17" t="s">
        <v>243</v>
      </c>
      <c r="C345" s="17" t="s">
        <v>257</v>
      </c>
      <c r="D345" s="17" t="s">
        <v>3</v>
      </c>
      <c r="E345" s="17" t="s">
        <v>3</v>
      </c>
      <c r="F345" s="17"/>
      <c r="G345" s="17"/>
      <c r="H345" s="17"/>
      <c r="I345" s="18">
        <v>0</v>
      </c>
      <c r="J345" s="18">
        <v>73881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73881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73881</v>
      </c>
      <c r="AC345" s="18">
        <v>0</v>
      </c>
      <c r="AD345" s="18">
        <v>0</v>
      </c>
      <c r="AE345" s="18">
        <v>0</v>
      </c>
      <c r="AF345" s="18">
        <v>-73881</v>
      </c>
      <c r="AG345" s="19">
        <v>0</v>
      </c>
      <c r="AH345" s="20">
        <f t="shared" si="10"/>
        <v>100</v>
      </c>
      <c r="AI345" s="18">
        <v>0</v>
      </c>
      <c r="AJ345" s="21">
        <v>1</v>
      </c>
      <c r="AK345" s="18">
        <v>0</v>
      </c>
      <c r="AL345" s="4"/>
    </row>
    <row r="346" spans="1:38" ht="38.25" outlineLevel="5" x14ac:dyDescent="0.25">
      <c r="A346" s="16" t="s">
        <v>24</v>
      </c>
      <c r="B346" s="17" t="s">
        <v>243</v>
      </c>
      <c r="C346" s="17" t="s">
        <v>257</v>
      </c>
      <c r="D346" s="17" t="s">
        <v>25</v>
      </c>
      <c r="E346" s="17" t="s">
        <v>3</v>
      </c>
      <c r="F346" s="17"/>
      <c r="G346" s="17"/>
      <c r="H346" s="17"/>
      <c r="I346" s="18">
        <v>0</v>
      </c>
      <c r="J346" s="18">
        <v>73881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73881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73881</v>
      </c>
      <c r="AC346" s="18">
        <v>0</v>
      </c>
      <c r="AD346" s="18">
        <v>0</v>
      </c>
      <c r="AE346" s="18">
        <v>0</v>
      </c>
      <c r="AF346" s="18">
        <v>-73881</v>
      </c>
      <c r="AG346" s="19">
        <v>0</v>
      </c>
      <c r="AH346" s="20">
        <f t="shared" si="10"/>
        <v>100</v>
      </c>
      <c r="AI346" s="18">
        <v>0</v>
      </c>
      <c r="AJ346" s="21">
        <v>1</v>
      </c>
      <c r="AK346" s="18">
        <v>0</v>
      </c>
      <c r="AL346" s="4"/>
    </row>
    <row r="347" spans="1:38" ht="38.25" outlineLevel="6" x14ac:dyDescent="0.25">
      <c r="A347" s="16" t="s">
        <v>26</v>
      </c>
      <c r="B347" s="17" t="s">
        <v>243</v>
      </c>
      <c r="C347" s="17" t="s">
        <v>257</v>
      </c>
      <c r="D347" s="17" t="s">
        <v>27</v>
      </c>
      <c r="E347" s="17" t="s">
        <v>3</v>
      </c>
      <c r="F347" s="17"/>
      <c r="G347" s="17"/>
      <c r="H347" s="17"/>
      <c r="I347" s="18">
        <v>0</v>
      </c>
      <c r="J347" s="18">
        <v>73881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73881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73881</v>
      </c>
      <c r="AC347" s="18">
        <v>0</v>
      </c>
      <c r="AD347" s="18">
        <v>0</v>
      </c>
      <c r="AE347" s="18">
        <v>0</v>
      </c>
      <c r="AF347" s="18">
        <v>-73881</v>
      </c>
      <c r="AG347" s="19">
        <v>0</v>
      </c>
      <c r="AH347" s="20">
        <f t="shared" si="10"/>
        <v>100</v>
      </c>
      <c r="AI347" s="18">
        <v>0</v>
      </c>
      <c r="AJ347" s="21">
        <v>1</v>
      </c>
      <c r="AK347" s="18">
        <v>0</v>
      </c>
      <c r="AL347" s="4"/>
    </row>
    <row r="348" spans="1:38" ht="51" outlineLevel="2" x14ac:dyDescent="0.25">
      <c r="A348" s="16" t="s">
        <v>178</v>
      </c>
      <c r="B348" s="17" t="s">
        <v>243</v>
      </c>
      <c r="C348" s="17" t="s">
        <v>179</v>
      </c>
      <c r="D348" s="17" t="s">
        <v>3</v>
      </c>
      <c r="E348" s="17" t="s">
        <v>3</v>
      </c>
      <c r="F348" s="17"/>
      <c r="G348" s="17"/>
      <c r="H348" s="17"/>
      <c r="I348" s="18">
        <v>71900</v>
      </c>
      <c r="J348" s="18">
        <v>71900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71900</v>
      </c>
      <c r="S348" s="18">
        <v>71900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9">
        <f t="shared" si="11"/>
        <v>0</v>
      </c>
      <c r="AH348" s="20">
        <f t="shared" si="10"/>
        <v>0</v>
      </c>
      <c r="AI348" s="18">
        <v>0</v>
      </c>
      <c r="AJ348" s="21">
        <v>0</v>
      </c>
      <c r="AK348" s="18">
        <v>0</v>
      </c>
      <c r="AL348" s="4"/>
    </row>
    <row r="349" spans="1:38" ht="38.25" outlineLevel="4" x14ac:dyDescent="0.25">
      <c r="A349" s="16" t="s">
        <v>180</v>
      </c>
      <c r="B349" s="17" t="s">
        <v>243</v>
      </c>
      <c r="C349" s="17" t="s">
        <v>181</v>
      </c>
      <c r="D349" s="17" t="s">
        <v>3</v>
      </c>
      <c r="E349" s="17" t="s">
        <v>3</v>
      </c>
      <c r="F349" s="17"/>
      <c r="G349" s="17"/>
      <c r="H349" s="17"/>
      <c r="I349" s="18">
        <v>71900</v>
      </c>
      <c r="J349" s="18">
        <v>71900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71900</v>
      </c>
      <c r="S349" s="18">
        <v>71900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9">
        <f t="shared" si="11"/>
        <v>0</v>
      </c>
      <c r="AH349" s="20">
        <f t="shared" si="10"/>
        <v>0</v>
      </c>
      <c r="AI349" s="18">
        <v>0</v>
      </c>
      <c r="AJ349" s="21">
        <v>0</v>
      </c>
      <c r="AK349" s="18">
        <v>0</v>
      </c>
      <c r="AL349" s="4"/>
    </row>
    <row r="350" spans="1:38" ht="38.25" outlineLevel="5" x14ac:dyDescent="0.25">
      <c r="A350" s="16" t="s">
        <v>24</v>
      </c>
      <c r="B350" s="17" t="s">
        <v>243</v>
      </c>
      <c r="C350" s="17" t="s">
        <v>181</v>
      </c>
      <c r="D350" s="17" t="s">
        <v>25</v>
      </c>
      <c r="E350" s="17" t="s">
        <v>3</v>
      </c>
      <c r="F350" s="17"/>
      <c r="G350" s="17"/>
      <c r="H350" s="17"/>
      <c r="I350" s="18">
        <v>71900</v>
      </c>
      <c r="J350" s="18">
        <v>71900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71900</v>
      </c>
      <c r="S350" s="18">
        <v>71900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9">
        <f t="shared" si="11"/>
        <v>0</v>
      </c>
      <c r="AH350" s="20">
        <f t="shared" si="10"/>
        <v>0</v>
      </c>
      <c r="AI350" s="18">
        <v>0</v>
      </c>
      <c r="AJ350" s="21">
        <v>0</v>
      </c>
      <c r="AK350" s="18">
        <v>0</v>
      </c>
      <c r="AL350" s="4"/>
    </row>
    <row r="351" spans="1:38" ht="38.25" outlineLevel="6" x14ac:dyDescent="0.25">
      <c r="A351" s="16" t="s">
        <v>26</v>
      </c>
      <c r="B351" s="17" t="s">
        <v>243</v>
      </c>
      <c r="C351" s="17" t="s">
        <v>181</v>
      </c>
      <c r="D351" s="17" t="s">
        <v>27</v>
      </c>
      <c r="E351" s="17" t="s">
        <v>3</v>
      </c>
      <c r="F351" s="17"/>
      <c r="G351" s="17"/>
      <c r="H351" s="17"/>
      <c r="I351" s="18">
        <v>71900</v>
      </c>
      <c r="J351" s="18">
        <v>71900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71900</v>
      </c>
      <c r="S351" s="18">
        <v>71900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9">
        <f t="shared" si="11"/>
        <v>0</v>
      </c>
      <c r="AH351" s="20">
        <f t="shared" si="10"/>
        <v>0</v>
      </c>
      <c r="AI351" s="18">
        <v>0</v>
      </c>
      <c r="AJ351" s="21">
        <v>0</v>
      </c>
      <c r="AK351" s="18">
        <v>0</v>
      </c>
      <c r="AL351" s="4"/>
    </row>
    <row r="352" spans="1:38" ht="51" outlineLevel="2" x14ac:dyDescent="0.25">
      <c r="A352" s="16" t="s">
        <v>36</v>
      </c>
      <c r="B352" s="17" t="s">
        <v>243</v>
      </c>
      <c r="C352" s="17" t="s">
        <v>37</v>
      </c>
      <c r="D352" s="17" t="s">
        <v>3</v>
      </c>
      <c r="E352" s="17" t="s">
        <v>3</v>
      </c>
      <c r="F352" s="17"/>
      <c r="G352" s="17"/>
      <c r="H352" s="17"/>
      <c r="I352" s="18">
        <v>4965900</v>
      </c>
      <c r="J352" s="18">
        <v>5332269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4965900</v>
      </c>
      <c r="S352" s="18">
        <v>5332269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3064009.18</v>
      </c>
      <c r="AC352" s="18">
        <v>0</v>
      </c>
      <c r="AD352" s="18">
        <v>0</v>
      </c>
      <c r="AE352" s="18">
        <v>0</v>
      </c>
      <c r="AF352" s="18">
        <v>-3064009.18</v>
      </c>
      <c r="AG352" s="19">
        <f t="shared" si="11"/>
        <v>61.700984313014764</v>
      </c>
      <c r="AH352" s="20">
        <f t="shared" si="10"/>
        <v>57.461639313395487</v>
      </c>
      <c r="AI352" s="18">
        <v>0</v>
      </c>
      <c r="AJ352" s="21">
        <v>0.57461639313395485</v>
      </c>
      <c r="AK352" s="18">
        <v>0</v>
      </c>
      <c r="AL352" s="4"/>
    </row>
    <row r="353" spans="1:38" ht="25.5" outlineLevel="4" x14ac:dyDescent="0.25">
      <c r="A353" s="16" t="s">
        <v>38</v>
      </c>
      <c r="B353" s="17" t="s">
        <v>243</v>
      </c>
      <c r="C353" s="17" t="s">
        <v>39</v>
      </c>
      <c r="D353" s="17" t="s">
        <v>3</v>
      </c>
      <c r="E353" s="17" t="s">
        <v>3</v>
      </c>
      <c r="F353" s="17"/>
      <c r="G353" s="17"/>
      <c r="H353" s="17"/>
      <c r="I353" s="18">
        <v>4965900</v>
      </c>
      <c r="J353" s="18">
        <v>5332269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4965900</v>
      </c>
      <c r="S353" s="18">
        <v>5332269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3064009.18</v>
      </c>
      <c r="AC353" s="18">
        <v>0</v>
      </c>
      <c r="AD353" s="18">
        <v>0</v>
      </c>
      <c r="AE353" s="18">
        <v>0</v>
      </c>
      <c r="AF353" s="18">
        <v>-3064009.18</v>
      </c>
      <c r="AG353" s="19">
        <f t="shared" si="11"/>
        <v>61.700984313014764</v>
      </c>
      <c r="AH353" s="20">
        <f t="shared" si="10"/>
        <v>57.461639313395487</v>
      </c>
      <c r="AI353" s="18">
        <v>0</v>
      </c>
      <c r="AJ353" s="21">
        <v>0.57461639313395485</v>
      </c>
      <c r="AK353" s="18">
        <v>0</v>
      </c>
      <c r="AL353" s="4"/>
    </row>
    <row r="354" spans="1:38" ht="38.25" outlineLevel="5" x14ac:dyDescent="0.25">
      <c r="A354" s="16" t="s">
        <v>24</v>
      </c>
      <c r="B354" s="17" t="s">
        <v>243</v>
      </c>
      <c r="C354" s="17" t="s">
        <v>39</v>
      </c>
      <c r="D354" s="17" t="s">
        <v>25</v>
      </c>
      <c r="E354" s="17" t="s">
        <v>3</v>
      </c>
      <c r="F354" s="17"/>
      <c r="G354" s="17"/>
      <c r="H354" s="17"/>
      <c r="I354" s="18">
        <v>4965900</v>
      </c>
      <c r="J354" s="18">
        <v>5332269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4965900</v>
      </c>
      <c r="S354" s="18">
        <v>5332269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3064009.18</v>
      </c>
      <c r="AC354" s="18">
        <v>0</v>
      </c>
      <c r="AD354" s="18">
        <v>0</v>
      </c>
      <c r="AE354" s="18">
        <v>0</v>
      </c>
      <c r="AF354" s="18">
        <v>-3064009.18</v>
      </c>
      <c r="AG354" s="19">
        <f t="shared" si="11"/>
        <v>61.700984313014764</v>
      </c>
      <c r="AH354" s="20">
        <f t="shared" si="10"/>
        <v>57.461639313395487</v>
      </c>
      <c r="AI354" s="18">
        <v>0</v>
      </c>
      <c r="AJ354" s="21">
        <v>0.57461639313395485</v>
      </c>
      <c r="AK354" s="18">
        <v>0</v>
      </c>
      <c r="AL354" s="4"/>
    </row>
    <row r="355" spans="1:38" ht="38.25" outlineLevel="6" x14ac:dyDescent="0.25">
      <c r="A355" s="16" t="s">
        <v>26</v>
      </c>
      <c r="B355" s="17" t="s">
        <v>243</v>
      </c>
      <c r="C355" s="17" t="s">
        <v>39</v>
      </c>
      <c r="D355" s="17" t="s">
        <v>27</v>
      </c>
      <c r="E355" s="17" t="s">
        <v>3</v>
      </c>
      <c r="F355" s="17"/>
      <c r="G355" s="17"/>
      <c r="H355" s="17"/>
      <c r="I355" s="18">
        <v>4965900</v>
      </c>
      <c r="J355" s="18">
        <v>5332269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4965900</v>
      </c>
      <c r="S355" s="18">
        <v>5332269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3064009.18</v>
      </c>
      <c r="AC355" s="18">
        <v>0</v>
      </c>
      <c r="AD355" s="18">
        <v>0</v>
      </c>
      <c r="AE355" s="18">
        <v>0</v>
      </c>
      <c r="AF355" s="18">
        <v>-3064009.18</v>
      </c>
      <c r="AG355" s="19">
        <f t="shared" si="11"/>
        <v>61.700984313014764</v>
      </c>
      <c r="AH355" s="20">
        <f t="shared" si="10"/>
        <v>57.461639313395487</v>
      </c>
      <c r="AI355" s="18">
        <v>0</v>
      </c>
      <c r="AJ355" s="21">
        <v>0.57461639313395485</v>
      </c>
      <c r="AK355" s="18">
        <v>0</v>
      </c>
      <c r="AL355" s="4"/>
    </row>
    <row r="356" spans="1:38" outlineLevel="2" x14ac:dyDescent="0.25">
      <c r="A356" s="16" t="s">
        <v>52</v>
      </c>
      <c r="B356" s="17" t="s">
        <v>243</v>
      </c>
      <c r="C356" s="17" t="s">
        <v>53</v>
      </c>
      <c r="D356" s="17" t="s">
        <v>3</v>
      </c>
      <c r="E356" s="17" t="s">
        <v>3</v>
      </c>
      <c r="F356" s="17"/>
      <c r="G356" s="17"/>
      <c r="H356" s="17"/>
      <c r="I356" s="18">
        <v>0</v>
      </c>
      <c r="J356" s="18">
        <v>773500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773500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773365.61</v>
      </c>
      <c r="AC356" s="18">
        <v>0</v>
      </c>
      <c r="AD356" s="18">
        <v>0</v>
      </c>
      <c r="AE356" s="18">
        <v>0</v>
      </c>
      <c r="AF356" s="18">
        <v>-773365.61</v>
      </c>
      <c r="AG356" s="19">
        <v>0</v>
      </c>
      <c r="AH356" s="20">
        <f t="shared" si="10"/>
        <v>99.982625727213957</v>
      </c>
      <c r="AI356" s="18">
        <v>0</v>
      </c>
      <c r="AJ356" s="21">
        <v>0.99982625727213958</v>
      </c>
      <c r="AK356" s="18">
        <v>0</v>
      </c>
      <c r="AL356" s="4"/>
    </row>
    <row r="357" spans="1:38" ht="38.25" outlineLevel="3" x14ac:dyDescent="0.25">
      <c r="A357" s="16" t="s">
        <v>72</v>
      </c>
      <c r="B357" s="17" t="s">
        <v>243</v>
      </c>
      <c r="C357" s="17" t="s">
        <v>73</v>
      </c>
      <c r="D357" s="17" t="s">
        <v>3</v>
      </c>
      <c r="E357" s="17" t="s">
        <v>3</v>
      </c>
      <c r="F357" s="17"/>
      <c r="G357" s="17"/>
      <c r="H357" s="17"/>
      <c r="I357" s="18">
        <v>0</v>
      </c>
      <c r="J357" s="18">
        <v>773500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773500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773365.61</v>
      </c>
      <c r="AC357" s="18">
        <v>0</v>
      </c>
      <c r="AD357" s="18">
        <v>0</v>
      </c>
      <c r="AE357" s="18">
        <v>0</v>
      </c>
      <c r="AF357" s="18">
        <v>-773365.61</v>
      </c>
      <c r="AG357" s="19">
        <v>0</v>
      </c>
      <c r="AH357" s="20">
        <f t="shared" si="10"/>
        <v>99.982625727213957</v>
      </c>
      <c r="AI357" s="18">
        <v>0</v>
      </c>
      <c r="AJ357" s="21">
        <v>0.99982625727213958</v>
      </c>
      <c r="AK357" s="18">
        <v>0</v>
      </c>
      <c r="AL357" s="4"/>
    </row>
    <row r="358" spans="1:38" ht="38.25" outlineLevel="5" x14ac:dyDescent="0.25">
      <c r="A358" s="16" t="s">
        <v>24</v>
      </c>
      <c r="B358" s="17" t="s">
        <v>243</v>
      </c>
      <c r="C358" s="17" t="s">
        <v>73</v>
      </c>
      <c r="D358" s="17" t="s">
        <v>25</v>
      </c>
      <c r="E358" s="17" t="s">
        <v>3</v>
      </c>
      <c r="F358" s="17"/>
      <c r="G358" s="17"/>
      <c r="H358" s="17"/>
      <c r="I358" s="18">
        <v>0</v>
      </c>
      <c r="J358" s="18">
        <v>673500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673500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673365.61</v>
      </c>
      <c r="AC358" s="18">
        <v>0</v>
      </c>
      <c r="AD358" s="18">
        <v>0</v>
      </c>
      <c r="AE358" s="18">
        <v>0</v>
      </c>
      <c r="AF358" s="18">
        <v>-673365.61</v>
      </c>
      <c r="AG358" s="19">
        <v>0</v>
      </c>
      <c r="AH358" s="20">
        <f t="shared" si="10"/>
        <v>99.980046028210836</v>
      </c>
      <c r="AI358" s="18">
        <v>0</v>
      </c>
      <c r="AJ358" s="21">
        <v>0.99980046028210834</v>
      </c>
      <c r="AK358" s="18">
        <v>0</v>
      </c>
      <c r="AL358" s="4"/>
    </row>
    <row r="359" spans="1:38" ht="38.25" outlineLevel="6" x14ac:dyDescent="0.25">
      <c r="A359" s="16" t="s">
        <v>26</v>
      </c>
      <c r="B359" s="17" t="s">
        <v>243</v>
      </c>
      <c r="C359" s="17" t="s">
        <v>73</v>
      </c>
      <c r="D359" s="17" t="s">
        <v>27</v>
      </c>
      <c r="E359" s="17" t="s">
        <v>3</v>
      </c>
      <c r="F359" s="17"/>
      <c r="G359" s="17"/>
      <c r="H359" s="17"/>
      <c r="I359" s="18">
        <v>0</v>
      </c>
      <c r="J359" s="18">
        <v>673500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673500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673365.61</v>
      </c>
      <c r="AC359" s="18">
        <v>0</v>
      </c>
      <c r="AD359" s="18">
        <v>0</v>
      </c>
      <c r="AE359" s="18">
        <v>0</v>
      </c>
      <c r="AF359" s="18">
        <v>-673365.61</v>
      </c>
      <c r="AG359" s="19">
        <v>0</v>
      </c>
      <c r="AH359" s="20">
        <f t="shared" si="10"/>
        <v>99.980046028210836</v>
      </c>
      <c r="AI359" s="18">
        <v>0</v>
      </c>
      <c r="AJ359" s="21">
        <v>0.99980046028210834</v>
      </c>
      <c r="AK359" s="18">
        <v>0</v>
      </c>
      <c r="AL359" s="4"/>
    </row>
    <row r="360" spans="1:38" outlineLevel="5" x14ac:dyDescent="0.25">
      <c r="A360" s="16" t="s">
        <v>48</v>
      </c>
      <c r="B360" s="17" t="s">
        <v>243</v>
      </c>
      <c r="C360" s="17" t="s">
        <v>73</v>
      </c>
      <c r="D360" s="17" t="s">
        <v>49</v>
      </c>
      <c r="E360" s="17" t="s">
        <v>3</v>
      </c>
      <c r="F360" s="17"/>
      <c r="G360" s="17"/>
      <c r="H360" s="17"/>
      <c r="I360" s="18">
        <v>0</v>
      </c>
      <c r="J360" s="18">
        <v>100000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100000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100000</v>
      </c>
      <c r="AC360" s="18">
        <v>0</v>
      </c>
      <c r="AD360" s="18">
        <v>0</v>
      </c>
      <c r="AE360" s="18">
        <v>0</v>
      </c>
      <c r="AF360" s="18">
        <v>-100000</v>
      </c>
      <c r="AG360" s="19">
        <v>0</v>
      </c>
      <c r="AH360" s="20">
        <f t="shared" si="10"/>
        <v>100</v>
      </c>
      <c r="AI360" s="18">
        <v>0</v>
      </c>
      <c r="AJ360" s="21">
        <v>1</v>
      </c>
      <c r="AK360" s="18">
        <v>0</v>
      </c>
      <c r="AL360" s="4"/>
    </row>
    <row r="361" spans="1:38" ht="25.5" outlineLevel="6" x14ac:dyDescent="0.25">
      <c r="A361" s="16" t="s">
        <v>50</v>
      </c>
      <c r="B361" s="17" t="s">
        <v>243</v>
      </c>
      <c r="C361" s="17" t="s">
        <v>73</v>
      </c>
      <c r="D361" s="17" t="s">
        <v>51</v>
      </c>
      <c r="E361" s="17" t="s">
        <v>3</v>
      </c>
      <c r="F361" s="17"/>
      <c r="G361" s="17"/>
      <c r="H361" s="17"/>
      <c r="I361" s="18">
        <v>0</v>
      </c>
      <c r="J361" s="18">
        <v>100000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100000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100000</v>
      </c>
      <c r="AC361" s="18">
        <v>0</v>
      </c>
      <c r="AD361" s="18">
        <v>0</v>
      </c>
      <c r="AE361" s="18">
        <v>0</v>
      </c>
      <c r="AF361" s="18">
        <v>-100000</v>
      </c>
      <c r="AG361" s="19">
        <v>0</v>
      </c>
      <c r="AH361" s="20">
        <f t="shared" si="10"/>
        <v>100</v>
      </c>
      <c r="AI361" s="18">
        <v>0</v>
      </c>
      <c r="AJ361" s="21">
        <v>1</v>
      </c>
      <c r="AK361" s="18">
        <v>0</v>
      </c>
      <c r="AL361" s="4"/>
    </row>
    <row r="362" spans="1:38" s="34" customFormat="1" outlineLevel="1" x14ac:dyDescent="0.25">
      <c r="A362" s="27" t="s">
        <v>258</v>
      </c>
      <c r="B362" s="28" t="s">
        <v>259</v>
      </c>
      <c r="C362" s="28" t="s">
        <v>5</v>
      </c>
      <c r="D362" s="28" t="s">
        <v>3</v>
      </c>
      <c r="E362" s="28" t="s">
        <v>3</v>
      </c>
      <c r="F362" s="28"/>
      <c r="G362" s="28"/>
      <c r="H362" s="28"/>
      <c r="I362" s="29">
        <v>146187100</v>
      </c>
      <c r="J362" s="29">
        <v>221356101.56999999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146187100</v>
      </c>
      <c r="S362" s="29">
        <v>221356101.56999999</v>
      </c>
      <c r="T362" s="29">
        <v>0</v>
      </c>
      <c r="U362" s="29">
        <v>0</v>
      </c>
      <c r="V362" s="29">
        <v>0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85205547.390000001</v>
      </c>
      <c r="AC362" s="29">
        <v>0</v>
      </c>
      <c r="AD362" s="29">
        <v>0</v>
      </c>
      <c r="AE362" s="29">
        <v>0</v>
      </c>
      <c r="AF362" s="29">
        <v>-85205547.390000001</v>
      </c>
      <c r="AG362" s="30">
        <f t="shared" si="11"/>
        <v>58.285270991763291</v>
      </c>
      <c r="AH362" s="31">
        <f t="shared" si="10"/>
        <v>38.492522584951303</v>
      </c>
      <c r="AI362" s="29">
        <v>0</v>
      </c>
      <c r="AJ362" s="32">
        <v>0.38492522584951305</v>
      </c>
      <c r="AK362" s="29">
        <v>0</v>
      </c>
      <c r="AL362" s="33"/>
    </row>
    <row r="363" spans="1:38" ht="51" outlineLevel="2" x14ac:dyDescent="0.25">
      <c r="A363" s="16" t="s">
        <v>60</v>
      </c>
      <c r="B363" s="17" t="s">
        <v>259</v>
      </c>
      <c r="C363" s="17" t="s">
        <v>61</v>
      </c>
      <c r="D363" s="17" t="s">
        <v>3</v>
      </c>
      <c r="E363" s="17" t="s">
        <v>3</v>
      </c>
      <c r="F363" s="17"/>
      <c r="G363" s="17"/>
      <c r="H363" s="17"/>
      <c r="I363" s="18">
        <v>240000</v>
      </c>
      <c r="J363" s="18">
        <v>240000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240000</v>
      </c>
      <c r="S363" s="18">
        <v>240000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9">
        <f t="shared" si="11"/>
        <v>0</v>
      </c>
      <c r="AH363" s="20">
        <f t="shared" si="10"/>
        <v>0</v>
      </c>
      <c r="AI363" s="18">
        <v>0</v>
      </c>
      <c r="AJ363" s="21">
        <v>0</v>
      </c>
      <c r="AK363" s="18">
        <v>0</v>
      </c>
      <c r="AL363" s="4"/>
    </row>
    <row r="364" spans="1:38" ht="38.25" outlineLevel="4" x14ac:dyDescent="0.25">
      <c r="A364" s="16" t="s">
        <v>260</v>
      </c>
      <c r="B364" s="17" t="s">
        <v>259</v>
      </c>
      <c r="C364" s="17" t="s">
        <v>261</v>
      </c>
      <c r="D364" s="17" t="s">
        <v>3</v>
      </c>
      <c r="E364" s="17" t="s">
        <v>3</v>
      </c>
      <c r="F364" s="17"/>
      <c r="G364" s="17"/>
      <c r="H364" s="17"/>
      <c r="I364" s="18">
        <v>240000</v>
      </c>
      <c r="J364" s="18">
        <v>240000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240000</v>
      </c>
      <c r="S364" s="18">
        <v>240000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9">
        <f t="shared" si="11"/>
        <v>0</v>
      </c>
      <c r="AH364" s="20">
        <f t="shared" si="10"/>
        <v>0</v>
      </c>
      <c r="AI364" s="18">
        <v>0</v>
      </c>
      <c r="AJ364" s="21">
        <v>0</v>
      </c>
      <c r="AK364" s="18">
        <v>0</v>
      </c>
      <c r="AL364" s="4"/>
    </row>
    <row r="365" spans="1:38" ht="38.25" outlineLevel="5" x14ac:dyDescent="0.25">
      <c r="A365" s="16" t="s">
        <v>24</v>
      </c>
      <c r="B365" s="17" t="s">
        <v>259</v>
      </c>
      <c r="C365" s="17" t="s">
        <v>261</v>
      </c>
      <c r="D365" s="17" t="s">
        <v>25</v>
      </c>
      <c r="E365" s="17" t="s">
        <v>3</v>
      </c>
      <c r="F365" s="17"/>
      <c r="G365" s="17"/>
      <c r="H365" s="17"/>
      <c r="I365" s="18">
        <v>240000</v>
      </c>
      <c r="J365" s="18">
        <v>240000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240000</v>
      </c>
      <c r="S365" s="18">
        <v>240000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9">
        <f t="shared" si="11"/>
        <v>0</v>
      </c>
      <c r="AH365" s="20">
        <f t="shared" si="10"/>
        <v>0</v>
      </c>
      <c r="AI365" s="18">
        <v>0</v>
      </c>
      <c r="AJ365" s="21">
        <v>0</v>
      </c>
      <c r="AK365" s="18">
        <v>0</v>
      </c>
      <c r="AL365" s="4"/>
    </row>
    <row r="366" spans="1:38" ht="38.25" outlineLevel="6" x14ac:dyDescent="0.25">
      <c r="A366" s="16" t="s">
        <v>26</v>
      </c>
      <c r="B366" s="17" t="s">
        <v>259</v>
      </c>
      <c r="C366" s="17" t="s">
        <v>261</v>
      </c>
      <c r="D366" s="17" t="s">
        <v>27</v>
      </c>
      <c r="E366" s="17" t="s">
        <v>3</v>
      </c>
      <c r="F366" s="17"/>
      <c r="G366" s="17"/>
      <c r="H366" s="17"/>
      <c r="I366" s="18">
        <v>240000</v>
      </c>
      <c r="J366" s="18">
        <v>240000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240000</v>
      </c>
      <c r="S366" s="18">
        <v>240000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9">
        <f t="shared" si="11"/>
        <v>0</v>
      </c>
      <c r="AH366" s="20">
        <f t="shared" si="10"/>
        <v>0</v>
      </c>
      <c r="AI366" s="18">
        <v>0</v>
      </c>
      <c r="AJ366" s="21">
        <v>0</v>
      </c>
      <c r="AK366" s="18">
        <v>0</v>
      </c>
      <c r="AL366" s="4"/>
    </row>
    <row r="367" spans="1:38" ht="63.75" outlineLevel="2" x14ac:dyDescent="0.25">
      <c r="A367" s="16" t="s">
        <v>150</v>
      </c>
      <c r="B367" s="17" t="s">
        <v>259</v>
      </c>
      <c r="C367" s="17" t="s">
        <v>151</v>
      </c>
      <c r="D367" s="17" t="s">
        <v>3</v>
      </c>
      <c r="E367" s="17" t="s">
        <v>3</v>
      </c>
      <c r="F367" s="17"/>
      <c r="G367" s="17"/>
      <c r="H367" s="17"/>
      <c r="I367" s="18">
        <v>18962400</v>
      </c>
      <c r="J367" s="18">
        <v>24571303.57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18962400</v>
      </c>
      <c r="S367" s="18">
        <v>24571303.57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9047939.4800000004</v>
      </c>
      <c r="AC367" s="18">
        <v>0</v>
      </c>
      <c r="AD367" s="18">
        <v>0</v>
      </c>
      <c r="AE367" s="18">
        <v>0</v>
      </c>
      <c r="AF367" s="18">
        <v>-9047939.4800000004</v>
      </c>
      <c r="AG367" s="19">
        <f t="shared" si="11"/>
        <v>47.715159895371897</v>
      </c>
      <c r="AH367" s="20">
        <f t="shared" si="10"/>
        <v>36.823196841078307</v>
      </c>
      <c r="AI367" s="18">
        <v>0</v>
      </c>
      <c r="AJ367" s="21">
        <v>0.36823196841078304</v>
      </c>
      <c r="AK367" s="18">
        <v>0</v>
      </c>
      <c r="AL367" s="4"/>
    </row>
    <row r="368" spans="1:38" ht="38.25" outlineLevel="3" x14ac:dyDescent="0.25">
      <c r="A368" s="16" t="s">
        <v>262</v>
      </c>
      <c r="B368" s="17" t="s">
        <v>259</v>
      </c>
      <c r="C368" s="17" t="s">
        <v>263</v>
      </c>
      <c r="D368" s="17" t="s">
        <v>3</v>
      </c>
      <c r="E368" s="17" t="s">
        <v>3</v>
      </c>
      <c r="F368" s="17"/>
      <c r="G368" s="17"/>
      <c r="H368" s="17"/>
      <c r="I368" s="18">
        <v>18962400</v>
      </c>
      <c r="J368" s="18">
        <v>24571303.57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18962400</v>
      </c>
      <c r="S368" s="18">
        <v>24571303.57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9047939.4800000004</v>
      </c>
      <c r="AC368" s="18">
        <v>0</v>
      </c>
      <c r="AD368" s="18">
        <v>0</v>
      </c>
      <c r="AE368" s="18">
        <v>0</v>
      </c>
      <c r="AF368" s="18">
        <v>-9047939.4800000004</v>
      </c>
      <c r="AG368" s="19">
        <f t="shared" si="11"/>
        <v>47.715159895371897</v>
      </c>
      <c r="AH368" s="20">
        <f t="shared" si="10"/>
        <v>36.823196841078307</v>
      </c>
      <c r="AI368" s="18">
        <v>0</v>
      </c>
      <c r="AJ368" s="21">
        <v>0.36823196841078304</v>
      </c>
      <c r="AK368" s="18">
        <v>0</v>
      </c>
      <c r="AL368" s="4"/>
    </row>
    <row r="369" spans="1:38" outlineLevel="4" x14ac:dyDescent="0.25">
      <c r="A369" s="16" t="s">
        <v>264</v>
      </c>
      <c r="B369" s="17" t="s">
        <v>259</v>
      </c>
      <c r="C369" s="17" t="s">
        <v>265</v>
      </c>
      <c r="D369" s="17" t="s">
        <v>3</v>
      </c>
      <c r="E369" s="17" t="s">
        <v>3</v>
      </c>
      <c r="F369" s="17"/>
      <c r="G369" s="17"/>
      <c r="H369" s="17"/>
      <c r="I369" s="18">
        <v>8697000</v>
      </c>
      <c r="J369" s="18">
        <v>10180471.57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8697000</v>
      </c>
      <c r="S369" s="18">
        <v>10180471.57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3723800.14</v>
      </c>
      <c r="AC369" s="18">
        <v>0</v>
      </c>
      <c r="AD369" s="18">
        <v>0</v>
      </c>
      <c r="AE369" s="18">
        <v>0</v>
      </c>
      <c r="AF369" s="18">
        <v>-3723800.14</v>
      </c>
      <c r="AG369" s="19">
        <f t="shared" si="11"/>
        <v>42.817064964930438</v>
      </c>
      <c r="AH369" s="20">
        <f t="shared" si="10"/>
        <v>36.577874751630979</v>
      </c>
      <c r="AI369" s="18">
        <v>0</v>
      </c>
      <c r="AJ369" s="21">
        <v>0.36577874751630979</v>
      </c>
      <c r="AK369" s="18">
        <v>0</v>
      </c>
      <c r="AL369" s="4"/>
    </row>
    <row r="370" spans="1:38" ht="38.25" outlineLevel="5" x14ac:dyDescent="0.25">
      <c r="A370" s="16" t="s">
        <v>24</v>
      </c>
      <c r="B370" s="17" t="s">
        <v>259</v>
      </c>
      <c r="C370" s="17" t="s">
        <v>265</v>
      </c>
      <c r="D370" s="17" t="s">
        <v>25</v>
      </c>
      <c r="E370" s="17" t="s">
        <v>3</v>
      </c>
      <c r="F370" s="17"/>
      <c r="G370" s="17"/>
      <c r="H370" s="17"/>
      <c r="I370" s="18">
        <v>8697000</v>
      </c>
      <c r="J370" s="18">
        <v>10180471.57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8697000</v>
      </c>
      <c r="S370" s="18">
        <v>10180471.57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3723800.14</v>
      </c>
      <c r="AC370" s="18">
        <v>0</v>
      </c>
      <c r="AD370" s="18">
        <v>0</v>
      </c>
      <c r="AE370" s="18">
        <v>0</v>
      </c>
      <c r="AF370" s="18">
        <v>-3723800.14</v>
      </c>
      <c r="AG370" s="19">
        <f t="shared" si="11"/>
        <v>42.817064964930438</v>
      </c>
      <c r="AH370" s="20">
        <f t="shared" si="10"/>
        <v>36.577874751630979</v>
      </c>
      <c r="AI370" s="18">
        <v>0</v>
      </c>
      <c r="AJ370" s="21">
        <v>0.36577874751630979</v>
      </c>
      <c r="AK370" s="18">
        <v>0</v>
      </c>
      <c r="AL370" s="4"/>
    </row>
    <row r="371" spans="1:38" ht="38.25" outlineLevel="6" x14ac:dyDescent="0.25">
      <c r="A371" s="16" t="s">
        <v>26</v>
      </c>
      <c r="B371" s="17" t="s">
        <v>259</v>
      </c>
      <c r="C371" s="17" t="s">
        <v>265</v>
      </c>
      <c r="D371" s="17" t="s">
        <v>27</v>
      </c>
      <c r="E371" s="17" t="s">
        <v>3</v>
      </c>
      <c r="F371" s="17"/>
      <c r="G371" s="17"/>
      <c r="H371" s="17"/>
      <c r="I371" s="18">
        <v>8697000</v>
      </c>
      <c r="J371" s="18">
        <v>10180471.57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8697000</v>
      </c>
      <c r="S371" s="18">
        <v>10180471.57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3723800.14</v>
      </c>
      <c r="AC371" s="18">
        <v>0</v>
      </c>
      <c r="AD371" s="18">
        <v>0</v>
      </c>
      <c r="AE371" s="18">
        <v>0</v>
      </c>
      <c r="AF371" s="18">
        <v>-3723800.14</v>
      </c>
      <c r="AG371" s="19">
        <f t="shared" si="11"/>
        <v>42.817064964930438</v>
      </c>
      <c r="AH371" s="20">
        <f t="shared" si="10"/>
        <v>36.577874751630979</v>
      </c>
      <c r="AI371" s="18">
        <v>0</v>
      </c>
      <c r="AJ371" s="21">
        <v>0.36577874751630979</v>
      </c>
      <c r="AK371" s="18">
        <v>0</v>
      </c>
      <c r="AL371" s="4"/>
    </row>
    <row r="372" spans="1:38" ht="25.5" outlineLevel="4" x14ac:dyDescent="0.25">
      <c r="A372" s="16" t="s">
        <v>266</v>
      </c>
      <c r="B372" s="17" t="s">
        <v>259</v>
      </c>
      <c r="C372" s="17" t="s">
        <v>267</v>
      </c>
      <c r="D372" s="17" t="s">
        <v>3</v>
      </c>
      <c r="E372" s="17" t="s">
        <v>3</v>
      </c>
      <c r="F372" s="17"/>
      <c r="G372" s="17"/>
      <c r="H372" s="17"/>
      <c r="I372" s="18">
        <v>1205000</v>
      </c>
      <c r="J372" s="18">
        <v>1505000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1205000</v>
      </c>
      <c r="S372" s="18">
        <v>1505000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298500</v>
      </c>
      <c r="AC372" s="18">
        <v>0</v>
      </c>
      <c r="AD372" s="18">
        <v>0</v>
      </c>
      <c r="AE372" s="18">
        <v>0</v>
      </c>
      <c r="AF372" s="18">
        <v>-298500</v>
      </c>
      <c r="AG372" s="19">
        <f t="shared" si="11"/>
        <v>24.771784232365146</v>
      </c>
      <c r="AH372" s="20">
        <f t="shared" si="10"/>
        <v>19.833887043189367</v>
      </c>
      <c r="AI372" s="18">
        <v>0</v>
      </c>
      <c r="AJ372" s="21">
        <v>0.19833887043189369</v>
      </c>
      <c r="AK372" s="18">
        <v>0</v>
      </c>
      <c r="AL372" s="4"/>
    </row>
    <row r="373" spans="1:38" ht="38.25" outlineLevel="5" x14ac:dyDescent="0.25">
      <c r="A373" s="16" t="s">
        <v>24</v>
      </c>
      <c r="B373" s="17" t="s">
        <v>259</v>
      </c>
      <c r="C373" s="17" t="s">
        <v>267</v>
      </c>
      <c r="D373" s="17" t="s">
        <v>25</v>
      </c>
      <c r="E373" s="17" t="s">
        <v>3</v>
      </c>
      <c r="F373" s="17"/>
      <c r="G373" s="17"/>
      <c r="H373" s="17"/>
      <c r="I373" s="18">
        <v>205000</v>
      </c>
      <c r="J373" s="18">
        <v>505000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205000</v>
      </c>
      <c r="S373" s="18">
        <v>505000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298500</v>
      </c>
      <c r="AC373" s="18">
        <v>0</v>
      </c>
      <c r="AD373" s="18">
        <v>0</v>
      </c>
      <c r="AE373" s="18">
        <v>0</v>
      </c>
      <c r="AF373" s="18">
        <v>-298500</v>
      </c>
      <c r="AG373" s="19">
        <f t="shared" si="11"/>
        <v>145.60975609756096</v>
      </c>
      <c r="AH373" s="20">
        <f t="shared" si="10"/>
        <v>59.108910891089103</v>
      </c>
      <c r="AI373" s="18">
        <v>0</v>
      </c>
      <c r="AJ373" s="21">
        <v>0.59108910891089106</v>
      </c>
      <c r="AK373" s="18">
        <v>0</v>
      </c>
      <c r="AL373" s="4"/>
    </row>
    <row r="374" spans="1:38" ht="38.25" outlineLevel="6" x14ac:dyDescent="0.25">
      <c r="A374" s="16" t="s">
        <v>26</v>
      </c>
      <c r="B374" s="17" t="s">
        <v>259</v>
      </c>
      <c r="C374" s="17" t="s">
        <v>267</v>
      </c>
      <c r="D374" s="17" t="s">
        <v>27</v>
      </c>
      <c r="E374" s="17" t="s">
        <v>3</v>
      </c>
      <c r="F374" s="17"/>
      <c r="G374" s="17"/>
      <c r="H374" s="17"/>
      <c r="I374" s="18">
        <v>205000</v>
      </c>
      <c r="J374" s="18">
        <v>505000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205000</v>
      </c>
      <c r="S374" s="18">
        <v>505000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298500</v>
      </c>
      <c r="AC374" s="18">
        <v>0</v>
      </c>
      <c r="AD374" s="18">
        <v>0</v>
      </c>
      <c r="AE374" s="18">
        <v>0</v>
      </c>
      <c r="AF374" s="18">
        <v>-298500</v>
      </c>
      <c r="AG374" s="19">
        <f t="shared" si="11"/>
        <v>145.60975609756096</v>
      </c>
      <c r="AH374" s="20">
        <f t="shared" si="10"/>
        <v>59.108910891089103</v>
      </c>
      <c r="AI374" s="18">
        <v>0</v>
      </c>
      <c r="AJ374" s="21">
        <v>0.59108910891089106</v>
      </c>
      <c r="AK374" s="18">
        <v>0</v>
      </c>
      <c r="AL374" s="4"/>
    </row>
    <row r="375" spans="1:38" outlineLevel="5" x14ac:dyDescent="0.25">
      <c r="A375" s="16" t="s">
        <v>48</v>
      </c>
      <c r="B375" s="17" t="s">
        <v>259</v>
      </c>
      <c r="C375" s="17" t="s">
        <v>267</v>
      </c>
      <c r="D375" s="17" t="s">
        <v>49</v>
      </c>
      <c r="E375" s="17" t="s">
        <v>3</v>
      </c>
      <c r="F375" s="17"/>
      <c r="G375" s="17"/>
      <c r="H375" s="17"/>
      <c r="I375" s="18">
        <v>1000000</v>
      </c>
      <c r="J375" s="18">
        <v>1000000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1000000</v>
      </c>
      <c r="S375" s="18">
        <v>1000000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9">
        <f t="shared" si="11"/>
        <v>0</v>
      </c>
      <c r="AH375" s="20">
        <f t="shared" si="10"/>
        <v>0</v>
      </c>
      <c r="AI375" s="18">
        <v>0</v>
      </c>
      <c r="AJ375" s="21">
        <v>0</v>
      </c>
      <c r="AK375" s="18">
        <v>0</v>
      </c>
      <c r="AL375" s="4"/>
    </row>
    <row r="376" spans="1:38" ht="63.75" outlineLevel="6" x14ac:dyDescent="0.25">
      <c r="A376" s="16" t="s">
        <v>164</v>
      </c>
      <c r="B376" s="17" t="s">
        <v>259</v>
      </c>
      <c r="C376" s="17" t="s">
        <v>267</v>
      </c>
      <c r="D376" s="17" t="s">
        <v>165</v>
      </c>
      <c r="E376" s="17" t="s">
        <v>3</v>
      </c>
      <c r="F376" s="17"/>
      <c r="G376" s="17"/>
      <c r="H376" s="17"/>
      <c r="I376" s="18">
        <v>1000000</v>
      </c>
      <c r="J376" s="18">
        <v>1000000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1000000</v>
      </c>
      <c r="S376" s="18">
        <v>1000000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9">
        <f t="shared" si="11"/>
        <v>0</v>
      </c>
      <c r="AH376" s="20">
        <f t="shared" si="10"/>
        <v>0</v>
      </c>
      <c r="AI376" s="18">
        <v>0</v>
      </c>
      <c r="AJ376" s="21">
        <v>0</v>
      </c>
      <c r="AK376" s="18">
        <v>0</v>
      </c>
      <c r="AL376" s="4"/>
    </row>
    <row r="377" spans="1:38" outlineLevel="4" x14ac:dyDescent="0.25">
      <c r="A377" s="16" t="s">
        <v>268</v>
      </c>
      <c r="B377" s="17" t="s">
        <v>259</v>
      </c>
      <c r="C377" s="17" t="s">
        <v>269</v>
      </c>
      <c r="D377" s="17" t="s">
        <v>3</v>
      </c>
      <c r="E377" s="17" t="s">
        <v>3</v>
      </c>
      <c r="F377" s="17"/>
      <c r="G377" s="17"/>
      <c r="H377" s="17"/>
      <c r="I377" s="18">
        <v>8755400</v>
      </c>
      <c r="J377" s="18">
        <v>12738932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8755400</v>
      </c>
      <c r="S377" s="18">
        <v>12738932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5025639.34</v>
      </c>
      <c r="AC377" s="18">
        <v>0</v>
      </c>
      <c r="AD377" s="18">
        <v>0</v>
      </c>
      <c r="AE377" s="18">
        <v>0</v>
      </c>
      <c r="AF377" s="18">
        <v>-5025639.34</v>
      </c>
      <c r="AG377" s="19">
        <f t="shared" si="11"/>
        <v>57.400453891312786</v>
      </c>
      <c r="AH377" s="20">
        <f t="shared" si="10"/>
        <v>39.451025721779502</v>
      </c>
      <c r="AI377" s="18">
        <v>0</v>
      </c>
      <c r="AJ377" s="21">
        <v>0.39451025721779504</v>
      </c>
      <c r="AK377" s="18">
        <v>0</v>
      </c>
      <c r="AL377" s="4"/>
    </row>
    <row r="378" spans="1:38" ht="38.25" outlineLevel="5" x14ac:dyDescent="0.25">
      <c r="A378" s="16" t="s">
        <v>24</v>
      </c>
      <c r="B378" s="17" t="s">
        <v>259</v>
      </c>
      <c r="C378" s="17" t="s">
        <v>269</v>
      </c>
      <c r="D378" s="17" t="s">
        <v>25</v>
      </c>
      <c r="E378" s="17" t="s">
        <v>3</v>
      </c>
      <c r="F378" s="17"/>
      <c r="G378" s="17"/>
      <c r="H378" s="17"/>
      <c r="I378" s="18">
        <v>8755400</v>
      </c>
      <c r="J378" s="18">
        <v>12738932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8755400</v>
      </c>
      <c r="S378" s="18">
        <v>12738932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5025639.34</v>
      </c>
      <c r="AC378" s="18">
        <v>0</v>
      </c>
      <c r="AD378" s="18">
        <v>0</v>
      </c>
      <c r="AE378" s="18">
        <v>0</v>
      </c>
      <c r="AF378" s="18">
        <v>-5025639.34</v>
      </c>
      <c r="AG378" s="19">
        <f t="shared" si="11"/>
        <v>57.400453891312786</v>
      </c>
      <c r="AH378" s="20">
        <f t="shared" si="10"/>
        <v>39.451025721779502</v>
      </c>
      <c r="AI378" s="18">
        <v>0</v>
      </c>
      <c r="AJ378" s="21">
        <v>0.39451025721779504</v>
      </c>
      <c r="AK378" s="18">
        <v>0</v>
      </c>
      <c r="AL378" s="4"/>
    </row>
    <row r="379" spans="1:38" ht="38.25" outlineLevel="6" x14ac:dyDescent="0.25">
      <c r="A379" s="16" t="s">
        <v>26</v>
      </c>
      <c r="B379" s="17" t="s">
        <v>259</v>
      </c>
      <c r="C379" s="17" t="s">
        <v>269</v>
      </c>
      <c r="D379" s="17" t="s">
        <v>27</v>
      </c>
      <c r="E379" s="17" t="s">
        <v>3</v>
      </c>
      <c r="F379" s="17"/>
      <c r="G379" s="17"/>
      <c r="H379" s="17"/>
      <c r="I379" s="18">
        <v>8755400</v>
      </c>
      <c r="J379" s="18">
        <v>12738932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8755400</v>
      </c>
      <c r="S379" s="18">
        <v>12738932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5025639.34</v>
      </c>
      <c r="AC379" s="18">
        <v>0</v>
      </c>
      <c r="AD379" s="18">
        <v>0</v>
      </c>
      <c r="AE379" s="18">
        <v>0</v>
      </c>
      <c r="AF379" s="18">
        <v>-5025639.34</v>
      </c>
      <c r="AG379" s="19">
        <f t="shared" si="11"/>
        <v>57.400453891312786</v>
      </c>
      <c r="AH379" s="20">
        <f t="shared" si="10"/>
        <v>39.451025721779502</v>
      </c>
      <c r="AI379" s="18">
        <v>0</v>
      </c>
      <c r="AJ379" s="21">
        <v>0.39451025721779504</v>
      </c>
      <c r="AK379" s="18">
        <v>0</v>
      </c>
      <c r="AL379" s="4"/>
    </row>
    <row r="380" spans="1:38" ht="38.25" outlineLevel="4" x14ac:dyDescent="0.25">
      <c r="A380" s="16" t="s">
        <v>270</v>
      </c>
      <c r="B380" s="17" t="s">
        <v>259</v>
      </c>
      <c r="C380" s="17" t="s">
        <v>271</v>
      </c>
      <c r="D380" s="17" t="s">
        <v>3</v>
      </c>
      <c r="E380" s="17" t="s">
        <v>3</v>
      </c>
      <c r="F380" s="17"/>
      <c r="G380" s="17"/>
      <c r="H380" s="17"/>
      <c r="I380" s="18">
        <v>305000</v>
      </c>
      <c r="J380" s="18">
        <v>146900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305000</v>
      </c>
      <c r="S380" s="18">
        <v>146900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9">
        <f t="shared" si="11"/>
        <v>0</v>
      </c>
      <c r="AH380" s="20">
        <f t="shared" si="10"/>
        <v>0</v>
      </c>
      <c r="AI380" s="18">
        <v>0</v>
      </c>
      <c r="AJ380" s="21">
        <v>0</v>
      </c>
      <c r="AK380" s="18">
        <v>0</v>
      </c>
      <c r="AL380" s="4"/>
    </row>
    <row r="381" spans="1:38" ht="38.25" outlineLevel="5" x14ac:dyDescent="0.25">
      <c r="A381" s="16" t="s">
        <v>24</v>
      </c>
      <c r="B381" s="17" t="s">
        <v>259</v>
      </c>
      <c r="C381" s="17" t="s">
        <v>271</v>
      </c>
      <c r="D381" s="17" t="s">
        <v>25</v>
      </c>
      <c r="E381" s="17" t="s">
        <v>3</v>
      </c>
      <c r="F381" s="17"/>
      <c r="G381" s="17"/>
      <c r="H381" s="17"/>
      <c r="I381" s="18">
        <v>305000</v>
      </c>
      <c r="J381" s="18">
        <v>146900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305000</v>
      </c>
      <c r="S381" s="18">
        <v>146900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9">
        <f t="shared" si="11"/>
        <v>0</v>
      </c>
      <c r="AH381" s="20">
        <f t="shared" si="10"/>
        <v>0</v>
      </c>
      <c r="AI381" s="18">
        <v>0</v>
      </c>
      <c r="AJ381" s="21">
        <v>0</v>
      </c>
      <c r="AK381" s="18">
        <v>0</v>
      </c>
      <c r="AL381" s="4"/>
    </row>
    <row r="382" spans="1:38" ht="38.25" outlineLevel="6" x14ac:dyDescent="0.25">
      <c r="A382" s="16" t="s">
        <v>26</v>
      </c>
      <c r="B382" s="17" t="s">
        <v>259</v>
      </c>
      <c r="C382" s="17" t="s">
        <v>271</v>
      </c>
      <c r="D382" s="17" t="s">
        <v>27</v>
      </c>
      <c r="E382" s="17" t="s">
        <v>3</v>
      </c>
      <c r="F382" s="17"/>
      <c r="G382" s="17"/>
      <c r="H382" s="17"/>
      <c r="I382" s="18">
        <v>305000</v>
      </c>
      <c r="J382" s="18">
        <v>146900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305000</v>
      </c>
      <c r="S382" s="18">
        <v>146900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9">
        <f t="shared" si="11"/>
        <v>0</v>
      </c>
      <c r="AH382" s="20">
        <f t="shared" si="10"/>
        <v>0</v>
      </c>
      <c r="AI382" s="18">
        <v>0</v>
      </c>
      <c r="AJ382" s="21">
        <v>0</v>
      </c>
      <c r="AK382" s="18">
        <v>0</v>
      </c>
      <c r="AL382" s="4"/>
    </row>
    <row r="383" spans="1:38" ht="51" outlineLevel="2" x14ac:dyDescent="0.25">
      <c r="A383" s="16" t="s">
        <v>186</v>
      </c>
      <c r="B383" s="17" t="s">
        <v>259</v>
      </c>
      <c r="C383" s="17" t="s">
        <v>187</v>
      </c>
      <c r="D383" s="17" t="s">
        <v>3</v>
      </c>
      <c r="E383" s="17" t="s">
        <v>3</v>
      </c>
      <c r="F383" s="17"/>
      <c r="G383" s="17"/>
      <c r="H383" s="17"/>
      <c r="I383" s="18">
        <v>126984700</v>
      </c>
      <c r="J383" s="18">
        <v>194994798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126984700</v>
      </c>
      <c r="S383" s="18">
        <v>194994798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74615107.909999996</v>
      </c>
      <c r="AC383" s="18">
        <v>0</v>
      </c>
      <c r="AD383" s="18">
        <v>0</v>
      </c>
      <c r="AE383" s="18">
        <v>0</v>
      </c>
      <c r="AF383" s="18">
        <v>-74615107.909999996</v>
      </c>
      <c r="AG383" s="19">
        <f t="shared" si="11"/>
        <v>58.759132328540367</v>
      </c>
      <c r="AH383" s="20">
        <f t="shared" si="10"/>
        <v>38.265178699792799</v>
      </c>
      <c r="AI383" s="18">
        <v>0</v>
      </c>
      <c r="AJ383" s="21">
        <v>0.38265178699792801</v>
      </c>
      <c r="AK383" s="18">
        <v>0</v>
      </c>
      <c r="AL383" s="4"/>
    </row>
    <row r="384" spans="1:38" ht="51" outlineLevel="4" x14ac:dyDescent="0.25">
      <c r="A384" s="16" t="s">
        <v>188</v>
      </c>
      <c r="B384" s="17" t="s">
        <v>259</v>
      </c>
      <c r="C384" s="17" t="s">
        <v>189</v>
      </c>
      <c r="D384" s="17" t="s">
        <v>3</v>
      </c>
      <c r="E384" s="17" t="s">
        <v>3</v>
      </c>
      <c r="F384" s="17"/>
      <c r="G384" s="17"/>
      <c r="H384" s="17"/>
      <c r="I384" s="18">
        <v>49485000</v>
      </c>
      <c r="J384" s="18">
        <v>33575000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49485000</v>
      </c>
      <c r="S384" s="18">
        <v>33575000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350000</v>
      </c>
      <c r="AC384" s="18">
        <v>0</v>
      </c>
      <c r="AD384" s="18">
        <v>0</v>
      </c>
      <c r="AE384" s="18">
        <v>0</v>
      </c>
      <c r="AF384" s="18">
        <v>-350000</v>
      </c>
      <c r="AG384" s="19">
        <f t="shared" si="11"/>
        <v>0.70728503586945535</v>
      </c>
      <c r="AH384" s="20">
        <f t="shared" si="10"/>
        <v>1.0424422933730455</v>
      </c>
      <c r="AI384" s="18">
        <v>0</v>
      </c>
      <c r="AJ384" s="21">
        <v>1.0424422933730455E-2</v>
      </c>
      <c r="AK384" s="18">
        <v>0</v>
      </c>
      <c r="AL384" s="4"/>
    </row>
    <row r="385" spans="1:38" ht="38.25" outlineLevel="5" x14ac:dyDescent="0.25">
      <c r="A385" s="16" t="s">
        <v>24</v>
      </c>
      <c r="B385" s="17" t="s">
        <v>259</v>
      </c>
      <c r="C385" s="17" t="s">
        <v>189</v>
      </c>
      <c r="D385" s="17" t="s">
        <v>25</v>
      </c>
      <c r="E385" s="17" t="s">
        <v>3</v>
      </c>
      <c r="F385" s="17"/>
      <c r="G385" s="17"/>
      <c r="H385" s="17"/>
      <c r="I385" s="18">
        <v>16495000</v>
      </c>
      <c r="J385" s="18">
        <v>585000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16495000</v>
      </c>
      <c r="S385" s="18">
        <v>585000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350000</v>
      </c>
      <c r="AC385" s="18">
        <v>0</v>
      </c>
      <c r="AD385" s="18">
        <v>0</v>
      </c>
      <c r="AE385" s="18">
        <v>0</v>
      </c>
      <c r="AF385" s="18">
        <v>-350000</v>
      </c>
      <c r="AG385" s="19">
        <f t="shared" si="11"/>
        <v>2.1218551076083663</v>
      </c>
      <c r="AH385" s="20">
        <f t="shared" si="10"/>
        <v>59.82905982905983</v>
      </c>
      <c r="AI385" s="18">
        <v>0</v>
      </c>
      <c r="AJ385" s="21">
        <v>0.59829059829059827</v>
      </c>
      <c r="AK385" s="18">
        <v>0</v>
      </c>
      <c r="AL385" s="4"/>
    </row>
    <row r="386" spans="1:38" ht="38.25" outlineLevel="6" x14ac:dyDescent="0.25">
      <c r="A386" s="16" t="s">
        <v>26</v>
      </c>
      <c r="B386" s="17" t="s">
        <v>259</v>
      </c>
      <c r="C386" s="17" t="s">
        <v>189</v>
      </c>
      <c r="D386" s="17" t="s">
        <v>27</v>
      </c>
      <c r="E386" s="17" t="s">
        <v>3</v>
      </c>
      <c r="F386" s="17"/>
      <c r="G386" s="17"/>
      <c r="H386" s="17"/>
      <c r="I386" s="18">
        <v>16495000</v>
      </c>
      <c r="J386" s="18">
        <v>585000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16495000</v>
      </c>
      <c r="S386" s="18">
        <v>585000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350000</v>
      </c>
      <c r="AC386" s="18">
        <v>0</v>
      </c>
      <c r="AD386" s="18">
        <v>0</v>
      </c>
      <c r="AE386" s="18">
        <v>0</v>
      </c>
      <c r="AF386" s="18">
        <v>-350000</v>
      </c>
      <c r="AG386" s="19">
        <f t="shared" si="11"/>
        <v>2.1218551076083663</v>
      </c>
      <c r="AH386" s="20">
        <f t="shared" si="10"/>
        <v>59.82905982905983</v>
      </c>
      <c r="AI386" s="18">
        <v>0</v>
      </c>
      <c r="AJ386" s="21">
        <v>0.59829059829059827</v>
      </c>
      <c r="AK386" s="18">
        <v>0</v>
      </c>
      <c r="AL386" s="4"/>
    </row>
    <row r="387" spans="1:38" outlineLevel="5" x14ac:dyDescent="0.25">
      <c r="A387" s="16" t="s">
        <v>48</v>
      </c>
      <c r="B387" s="17" t="s">
        <v>259</v>
      </c>
      <c r="C387" s="17" t="s">
        <v>189</v>
      </c>
      <c r="D387" s="17" t="s">
        <v>49</v>
      </c>
      <c r="E387" s="17" t="s">
        <v>3</v>
      </c>
      <c r="F387" s="17"/>
      <c r="G387" s="17"/>
      <c r="H387" s="17"/>
      <c r="I387" s="18">
        <v>32990000</v>
      </c>
      <c r="J387" s="18">
        <v>32990000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32990000</v>
      </c>
      <c r="S387" s="18">
        <v>32990000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9">
        <f t="shared" si="11"/>
        <v>0</v>
      </c>
      <c r="AH387" s="20">
        <f t="shared" si="10"/>
        <v>0</v>
      </c>
      <c r="AI387" s="18">
        <v>0</v>
      </c>
      <c r="AJ387" s="21">
        <v>0</v>
      </c>
      <c r="AK387" s="18">
        <v>0</v>
      </c>
      <c r="AL387" s="4"/>
    </row>
    <row r="388" spans="1:38" ht="63.75" outlineLevel="6" x14ac:dyDescent="0.25">
      <c r="A388" s="16" t="s">
        <v>164</v>
      </c>
      <c r="B388" s="17" t="s">
        <v>259</v>
      </c>
      <c r="C388" s="17" t="s">
        <v>189</v>
      </c>
      <c r="D388" s="17" t="s">
        <v>165</v>
      </c>
      <c r="E388" s="17" t="s">
        <v>3</v>
      </c>
      <c r="F388" s="17"/>
      <c r="G388" s="17"/>
      <c r="H388" s="17"/>
      <c r="I388" s="18">
        <v>32990000</v>
      </c>
      <c r="J388" s="18">
        <v>32990000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32990000</v>
      </c>
      <c r="S388" s="18">
        <v>32990000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9">
        <f t="shared" si="11"/>
        <v>0</v>
      </c>
      <c r="AH388" s="20">
        <f t="shared" si="10"/>
        <v>0</v>
      </c>
      <c r="AI388" s="18">
        <v>0</v>
      </c>
      <c r="AJ388" s="21">
        <v>0</v>
      </c>
      <c r="AK388" s="18">
        <v>0</v>
      </c>
      <c r="AL388" s="4"/>
    </row>
    <row r="389" spans="1:38" ht="38.25" outlineLevel="4" x14ac:dyDescent="0.25">
      <c r="A389" s="16" t="s">
        <v>272</v>
      </c>
      <c r="B389" s="17" t="s">
        <v>259</v>
      </c>
      <c r="C389" s="17" t="s">
        <v>273</v>
      </c>
      <c r="D389" s="17" t="s">
        <v>3</v>
      </c>
      <c r="E389" s="17" t="s">
        <v>3</v>
      </c>
      <c r="F389" s="17"/>
      <c r="G389" s="17"/>
      <c r="H389" s="17"/>
      <c r="I389" s="18">
        <v>0</v>
      </c>
      <c r="J389" s="18">
        <v>17095000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17095000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600000</v>
      </c>
      <c r="AC389" s="18">
        <v>0</v>
      </c>
      <c r="AD389" s="18">
        <v>0</v>
      </c>
      <c r="AE389" s="18">
        <v>0</v>
      </c>
      <c r="AF389" s="18">
        <v>-600000</v>
      </c>
      <c r="AG389" s="19">
        <v>0</v>
      </c>
      <c r="AH389" s="20">
        <f t="shared" si="10"/>
        <v>3.5097981866042702</v>
      </c>
      <c r="AI389" s="18">
        <v>0</v>
      </c>
      <c r="AJ389" s="21">
        <v>3.5097981866042703E-2</v>
      </c>
      <c r="AK389" s="18">
        <v>0</v>
      </c>
      <c r="AL389" s="4"/>
    </row>
    <row r="390" spans="1:38" ht="38.25" outlineLevel="5" x14ac:dyDescent="0.25">
      <c r="A390" s="16" t="s">
        <v>24</v>
      </c>
      <c r="B390" s="17" t="s">
        <v>259</v>
      </c>
      <c r="C390" s="17" t="s">
        <v>273</v>
      </c>
      <c r="D390" s="17" t="s">
        <v>25</v>
      </c>
      <c r="E390" s="17" t="s">
        <v>3</v>
      </c>
      <c r="F390" s="17"/>
      <c r="G390" s="17"/>
      <c r="H390" s="17"/>
      <c r="I390" s="18">
        <v>0</v>
      </c>
      <c r="J390" s="18">
        <v>17095000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17095000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600000</v>
      </c>
      <c r="AC390" s="18">
        <v>0</v>
      </c>
      <c r="AD390" s="18">
        <v>0</v>
      </c>
      <c r="AE390" s="18">
        <v>0</v>
      </c>
      <c r="AF390" s="18">
        <v>-600000</v>
      </c>
      <c r="AG390" s="19">
        <v>0</v>
      </c>
      <c r="AH390" s="20">
        <f t="shared" ref="AH390:AH453" si="12">AB390/J390*100</f>
        <v>3.5097981866042702</v>
      </c>
      <c r="AI390" s="18">
        <v>0</v>
      </c>
      <c r="AJ390" s="21">
        <v>3.5097981866042703E-2</v>
      </c>
      <c r="AK390" s="18">
        <v>0</v>
      </c>
      <c r="AL390" s="4"/>
    </row>
    <row r="391" spans="1:38" ht="38.25" outlineLevel="6" x14ac:dyDescent="0.25">
      <c r="A391" s="16" t="s">
        <v>26</v>
      </c>
      <c r="B391" s="17" t="s">
        <v>259</v>
      </c>
      <c r="C391" s="17" t="s">
        <v>273</v>
      </c>
      <c r="D391" s="17" t="s">
        <v>27</v>
      </c>
      <c r="E391" s="17" t="s">
        <v>3</v>
      </c>
      <c r="F391" s="17"/>
      <c r="G391" s="17"/>
      <c r="H391" s="17"/>
      <c r="I391" s="18">
        <v>0</v>
      </c>
      <c r="J391" s="18">
        <v>17095000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17095000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600000</v>
      </c>
      <c r="AC391" s="18">
        <v>0</v>
      </c>
      <c r="AD391" s="18">
        <v>0</v>
      </c>
      <c r="AE391" s="18">
        <v>0</v>
      </c>
      <c r="AF391" s="18">
        <v>-600000</v>
      </c>
      <c r="AG391" s="19">
        <v>0</v>
      </c>
      <c r="AH391" s="20">
        <f t="shared" si="12"/>
        <v>3.5097981866042702</v>
      </c>
      <c r="AI391" s="18">
        <v>0</v>
      </c>
      <c r="AJ391" s="21">
        <v>3.5097981866042703E-2</v>
      </c>
      <c r="AK391" s="18">
        <v>0</v>
      </c>
      <c r="AL391" s="4"/>
    </row>
    <row r="392" spans="1:38" ht="51" outlineLevel="4" x14ac:dyDescent="0.25">
      <c r="A392" s="16" t="s">
        <v>190</v>
      </c>
      <c r="B392" s="17" t="s">
        <v>259</v>
      </c>
      <c r="C392" s="17" t="s">
        <v>191</v>
      </c>
      <c r="D392" s="17" t="s">
        <v>3</v>
      </c>
      <c r="E392" s="17" t="s">
        <v>3</v>
      </c>
      <c r="F392" s="17"/>
      <c r="G392" s="17"/>
      <c r="H392" s="17"/>
      <c r="I392" s="18">
        <v>77499700</v>
      </c>
      <c r="J392" s="18">
        <v>144324798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77499700</v>
      </c>
      <c r="S392" s="18">
        <v>144324798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73665107.909999996</v>
      </c>
      <c r="AC392" s="18">
        <v>0</v>
      </c>
      <c r="AD392" s="18">
        <v>0</v>
      </c>
      <c r="AE392" s="18">
        <v>0</v>
      </c>
      <c r="AF392" s="18">
        <v>-73665107.909999996</v>
      </c>
      <c r="AG392" s="19">
        <f t="shared" ref="AG392:AG453" si="13">AB392/I392*100</f>
        <v>95.052120085626129</v>
      </c>
      <c r="AH392" s="20">
        <f t="shared" si="12"/>
        <v>51.0411993855692</v>
      </c>
      <c r="AI392" s="18">
        <v>0</v>
      </c>
      <c r="AJ392" s="21">
        <v>0.51041199385569203</v>
      </c>
      <c r="AK392" s="18">
        <v>0</v>
      </c>
      <c r="AL392" s="4"/>
    </row>
    <row r="393" spans="1:38" ht="38.25" outlineLevel="5" x14ac:dyDescent="0.25">
      <c r="A393" s="16" t="s">
        <v>24</v>
      </c>
      <c r="B393" s="17" t="s">
        <v>259</v>
      </c>
      <c r="C393" s="17" t="s">
        <v>191</v>
      </c>
      <c r="D393" s="17" t="s">
        <v>25</v>
      </c>
      <c r="E393" s="17" t="s">
        <v>3</v>
      </c>
      <c r="F393" s="17"/>
      <c r="G393" s="17"/>
      <c r="H393" s="17"/>
      <c r="I393" s="18">
        <v>77499700</v>
      </c>
      <c r="J393" s="18">
        <v>144324798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77499700</v>
      </c>
      <c r="S393" s="18">
        <v>144324798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73665107.909999996</v>
      </c>
      <c r="AC393" s="18">
        <v>0</v>
      </c>
      <c r="AD393" s="18">
        <v>0</v>
      </c>
      <c r="AE393" s="18">
        <v>0</v>
      </c>
      <c r="AF393" s="18">
        <v>-73665107.909999996</v>
      </c>
      <c r="AG393" s="19">
        <f t="shared" si="13"/>
        <v>95.052120085626129</v>
      </c>
      <c r="AH393" s="20">
        <f t="shared" si="12"/>
        <v>51.0411993855692</v>
      </c>
      <c r="AI393" s="18">
        <v>0</v>
      </c>
      <c r="AJ393" s="21">
        <v>0.51041199385569203</v>
      </c>
      <c r="AK393" s="18">
        <v>0</v>
      </c>
      <c r="AL393" s="4"/>
    </row>
    <row r="394" spans="1:38" ht="38.25" outlineLevel="6" x14ac:dyDescent="0.25">
      <c r="A394" s="16" t="s">
        <v>26</v>
      </c>
      <c r="B394" s="17" t="s">
        <v>259</v>
      </c>
      <c r="C394" s="17" t="s">
        <v>191</v>
      </c>
      <c r="D394" s="17" t="s">
        <v>27</v>
      </c>
      <c r="E394" s="17" t="s">
        <v>3</v>
      </c>
      <c r="F394" s="17"/>
      <c r="G394" s="17"/>
      <c r="H394" s="17"/>
      <c r="I394" s="18">
        <v>77499700</v>
      </c>
      <c r="J394" s="18">
        <v>144324798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77499700</v>
      </c>
      <c r="S394" s="18">
        <v>144324798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73665107.909999996</v>
      </c>
      <c r="AC394" s="18">
        <v>0</v>
      </c>
      <c r="AD394" s="18">
        <v>0</v>
      </c>
      <c r="AE394" s="18">
        <v>0</v>
      </c>
      <c r="AF394" s="18">
        <v>-73665107.909999996</v>
      </c>
      <c r="AG394" s="19">
        <f t="shared" si="13"/>
        <v>95.052120085626129</v>
      </c>
      <c r="AH394" s="20">
        <f t="shared" si="12"/>
        <v>51.0411993855692</v>
      </c>
      <c r="AI394" s="18">
        <v>0</v>
      </c>
      <c r="AJ394" s="21">
        <v>0.51041199385569203</v>
      </c>
      <c r="AK394" s="18">
        <v>0</v>
      </c>
      <c r="AL394" s="4"/>
    </row>
    <row r="395" spans="1:38" ht="51" outlineLevel="2" x14ac:dyDescent="0.25">
      <c r="A395" s="16" t="s">
        <v>36</v>
      </c>
      <c r="B395" s="17" t="s">
        <v>259</v>
      </c>
      <c r="C395" s="17" t="s">
        <v>37</v>
      </c>
      <c r="D395" s="17" t="s">
        <v>3</v>
      </c>
      <c r="E395" s="17" t="s">
        <v>3</v>
      </c>
      <c r="F395" s="17"/>
      <c r="G395" s="17"/>
      <c r="H395" s="17"/>
      <c r="I395" s="18">
        <v>0</v>
      </c>
      <c r="J395" s="18">
        <v>1500000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1500000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1492500</v>
      </c>
      <c r="AC395" s="18">
        <v>0</v>
      </c>
      <c r="AD395" s="18">
        <v>0</v>
      </c>
      <c r="AE395" s="18">
        <v>0</v>
      </c>
      <c r="AF395" s="18">
        <v>-1492500</v>
      </c>
      <c r="AG395" s="19">
        <v>0</v>
      </c>
      <c r="AH395" s="20">
        <f t="shared" si="12"/>
        <v>99.5</v>
      </c>
      <c r="AI395" s="18">
        <v>0</v>
      </c>
      <c r="AJ395" s="21">
        <v>0.995</v>
      </c>
      <c r="AK395" s="18">
        <v>0</v>
      </c>
      <c r="AL395" s="4"/>
    </row>
    <row r="396" spans="1:38" ht="25.5" outlineLevel="4" x14ac:dyDescent="0.25">
      <c r="A396" s="16" t="s">
        <v>38</v>
      </c>
      <c r="B396" s="17" t="s">
        <v>259</v>
      </c>
      <c r="C396" s="17" t="s">
        <v>39</v>
      </c>
      <c r="D396" s="17" t="s">
        <v>3</v>
      </c>
      <c r="E396" s="17" t="s">
        <v>3</v>
      </c>
      <c r="F396" s="17"/>
      <c r="G396" s="17"/>
      <c r="H396" s="17"/>
      <c r="I396" s="18">
        <v>0</v>
      </c>
      <c r="J396" s="18">
        <v>1500000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1500000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1492500</v>
      </c>
      <c r="AC396" s="18">
        <v>0</v>
      </c>
      <c r="AD396" s="18">
        <v>0</v>
      </c>
      <c r="AE396" s="18">
        <v>0</v>
      </c>
      <c r="AF396" s="18">
        <v>-1492500</v>
      </c>
      <c r="AG396" s="19">
        <v>0</v>
      </c>
      <c r="AH396" s="20">
        <f t="shared" si="12"/>
        <v>99.5</v>
      </c>
      <c r="AI396" s="18">
        <v>0</v>
      </c>
      <c r="AJ396" s="21">
        <v>0.995</v>
      </c>
      <c r="AK396" s="18">
        <v>0</v>
      </c>
      <c r="AL396" s="4"/>
    </row>
    <row r="397" spans="1:38" ht="38.25" outlineLevel="5" x14ac:dyDescent="0.25">
      <c r="A397" s="16" t="s">
        <v>24</v>
      </c>
      <c r="B397" s="17" t="s">
        <v>259</v>
      </c>
      <c r="C397" s="17" t="s">
        <v>39</v>
      </c>
      <c r="D397" s="17" t="s">
        <v>25</v>
      </c>
      <c r="E397" s="17" t="s">
        <v>3</v>
      </c>
      <c r="F397" s="17"/>
      <c r="G397" s="17"/>
      <c r="H397" s="17"/>
      <c r="I397" s="18">
        <v>0</v>
      </c>
      <c r="J397" s="18">
        <v>1500000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1500000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1492500</v>
      </c>
      <c r="AC397" s="18">
        <v>0</v>
      </c>
      <c r="AD397" s="18">
        <v>0</v>
      </c>
      <c r="AE397" s="18">
        <v>0</v>
      </c>
      <c r="AF397" s="18">
        <v>-1492500</v>
      </c>
      <c r="AG397" s="19">
        <v>0</v>
      </c>
      <c r="AH397" s="20">
        <f t="shared" si="12"/>
        <v>99.5</v>
      </c>
      <c r="AI397" s="18">
        <v>0</v>
      </c>
      <c r="AJ397" s="21">
        <v>0.995</v>
      </c>
      <c r="AK397" s="18">
        <v>0</v>
      </c>
      <c r="AL397" s="4"/>
    </row>
    <row r="398" spans="1:38" ht="38.25" outlineLevel="6" x14ac:dyDescent="0.25">
      <c r="A398" s="16" t="s">
        <v>26</v>
      </c>
      <c r="B398" s="17" t="s">
        <v>259</v>
      </c>
      <c r="C398" s="17" t="s">
        <v>39</v>
      </c>
      <c r="D398" s="17" t="s">
        <v>27</v>
      </c>
      <c r="E398" s="17" t="s">
        <v>3</v>
      </c>
      <c r="F398" s="17"/>
      <c r="G398" s="17"/>
      <c r="H398" s="17"/>
      <c r="I398" s="18">
        <v>0</v>
      </c>
      <c r="J398" s="18">
        <v>1500000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1500000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1492500</v>
      </c>
      <c r="AC398" s="18">
        <v>0</v>
      </c>
      <c r="AD398" s="18">
        <v>0</v>
      </c>
      <c r="AE398" s="18">
        <v>0</v>
      </c>
      <c r="AF398" s="18">
        <v>-1492500</v>
      </c>
      <c r="AG398" s="19">
        <v>0</v>
      </c>
      <c r="AH398" s="20">
        <f t="shared" si="12"/>
        <v>99.5</v>
      </c>
      <c r="AI398" s="18">
        <v>0</v>
      </c>
      <c r="AJ398" s="21">
        <v>0.995</v>
      </c>
      <c r="AK398" s="18">
        <v>0</v>
      </c>
      <c r="AL398" s="4"/>
    </row>
    <row r="399" spans="1:38" outlineLevel="2" x14ac:dyDescent="0.25">
      <c r="A399" s="16" t="s">
        <v>52</v>
      </c>
      <c r="B399" s="17" t="s">
        <v>259</v>
      </c>
      <c r="C399" s="17" t="s">
        <v>53</v>
      </c>
      <c r="D399" s="17" t="s">
        <v>3</v>
      </c>
      <c r="E399" s="17" t="s">
        <v>3</v>
      </c>
      <c r="F399" s="17"/>
      <c r="G399" s="17"/>
      <c r="H399" s="17"/>
      <c r="I399" s="18">
        <v>0</v>
      </c>
      <c r="J399" s="18">
        <v>50000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50000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50000</v>
      </c>
      <c r="AC399" s="18">
        <v>0</v>
      </c>
      <c r="AD399" s="18">
        <v>0</v>
      </c>
      <c r="AE399" s="18">
        <v>0</v>
      </c>
      <c r="AF399" s="18">
        <v>-50000</v>
      </c>
      <c r="AG399" s="19">
        <v>0</v>
      </c>
      <c r="AH399" s="20">
        <f t="shared" si="12"/>
        <v>100</v>
      </c>
      <c r="AI399" s="18">
        <v>0</v>
      </c>
      <c r="AJ399" s="21">
        <v>1</v>
      </c>
      <c r="AK399" s="18">
        <v>0</v>
      </c>
      <c r="AL399" s="4"/>
    </row>
    <row r="400" spans="1:38" ht="38.25" outlineLevel="3" x14ac:dyDescent="0.25">
      <c r="A400" s="16" t="s">
        <v>72</v>
      </c>
      <c r="B400" s="17" t="s">
        <v>259</v>
      </c>
      <c r="C400" s="17" t="s">
        <v>73</v>
      </c>
      <c r="D400" s="17" t="s">
        <v>3</v>
      </c>
      <c r="E400" s="17" t="s">
        <v>3</v>
      </c>
      <c r="F400" s="17"/>
      <c r="G400" s="17"/>
      <c r="H400" s="17"/>
      <c r="I400" s="18">
        <v>0</v>
      </c>
      <c r="J400" s="18">
        <v>50000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50000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50000</v>
      </c>
      <c r="AC400" s="18">
        <v>0</v>
      </c>
      <c r="AD400" s="18">
        <v>0</v>
      </c>
      <c r="AE400" s="18">
        <v>0</v>
      </c>
      <c r="AF400" s="18">
        <v>-50000</v>
      </c>
      <c r="AG400" s="19">
        <v>0</v>
      </c>
      <c r="AH400" s="20">
        <f t="shared" si="12"/>
        <v>100</v>
      </c>
      <c r="AI400" s="18">
        <v>0</v>
      </c>
      <c r="AJ400" s="21">
        <v>1</v>
      </c>
      <c r="AK400" s="18">
        <v>0</v>
      </c>
      <c r="AL400" s="4"/>
    </row>
    <row r="401" spans="1:38" outlineLevel="5" x14ac:dyDescent="0.25">
      <c r="A401" s="16" t="s">
        <v>48</v>
      </c>
      <c r="B401" s="17" t="s">
        <v>259</v>
      </c>
      <c r="C401" s="17" t="s">
        <v>73</v>
      </c>
      <c r="D401" s="17" t="s">
        <v>49</v>
      </c>
      <c r="E401" s="17" t="s">
        <v>3</v>
      </c>
      <c r="F401" s="17"/>
      <c r="G401" s="17"/>
      <c r="H401" s="17"/>
      <c r="I401" s="18">
        <v>0</v>
      </c>
      <c r="J401" s="18">
        <v>50000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50000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50000</v>
      </c>
      <c r="AC401" s="18">
        <v>0</v>
      </c>
      <c r="AD401" s="18">
        <v>0</v>
      </c>
      <c r="AE401" s="18">
        <v>0</v>
      </c>
      <c r="AF401" s="18">
        <v>-50000</v>
      </c>
      <c r="AG401" s="19">
        <v>0</v>
      </c>
      <c r="AH401" s="20">
        <f t="shared" si="12"/>
        <v>100</v>
      </c>
      <c r="AI401" s="18">
        <v>0</v>
      </c>
      <c r="AJ401" s="21">
        <v>1</v>
      </c>
      <c r="AK401" s="18">
        <v>0</v>
      </c>
      <c r="AL401" s="4"/>
    </row>
    <row r="402" spans="1:38" ht="25.5" outlineLevel="6" x14ac:dyDescent="0.25">
      <c r="A402" s="16" t="s">
        <v>50</v>
      </c>
      <c r="B402" s="17" t="s">
        <v>259</v>
      </c>
      <c r="C402" s="17" t="s">
        <v>73</v>
      </c>
      <c r="D402" s="17" t="s">
        <v>51</v>
      </c>
      <c r="E402" s="17" t="s">
        <v>3</v>
      </c>
      <c r="F402" s="17"/>
      <c r="G402" s="17"/>
      <c r="H402" s="17"/>
      <c r="I402" s="18">
        <v>0</v>
      </c>
      <c r="J402" s="18">
        <v>50000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50000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50000</v>
      </c>
      <c r="AC402" s="18">
        <v>0</v>
      </c>
      <c r="AD402" s="18">
        <v>0</v>
      </c>
      <c r="AE402" s="18">
        <v>0</v>
      </c>
      <c r="AF402" s="18">
        <v>-50000</v>
      </c>
      <c r="AG402" s="19">
        <v>0</v>
      </c>
      <c r="AH402" s="20">
        <f t="shared" si="12"/>
        <v>100</v>
      </c>
      <c r="AI402" s="18">
        <v>0</v>
      </c>
      <c r="AJ402" s="21">
        <v>1</v>
      </c>
      <c r="AK402" s="18">
        <v>0</v>
      </c>
      <c r="AL402" s="4"/>
    </row>
    <row r="403" spans="1:38" s="34" customFormat="1" ht="25.5" outlineLevel="1" x14ac:dyDescent="0.25">
      <c r="A403" s="27" t="s">
        <v>274</v>
      </c>
      <c r="B403" s="28" t="s">
        <v>275</v>
      </c>
      <c r="C403" s="28" t="s">
        <v>5</v>
      </c>
      <c r="D403" s="28" t="s">
        <v>3</v>
      </c>
      <c r="E403" s="28" t="s">
        <v>3</v>
      </c>
      <c r="F403" s="28"/>
      <c r="G403" s="28"/>
      <c r="H403" s="28"/>
      <c r="I403" s="29">
        <v>16150000</v>
      </c>
      <c r="J403" s="29">
        <v>16277500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16150000</v>
      </c>
      <c r="S403" s="29">
        <v>16277500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9579870.3200000003</v>
      </c>
      <c r="AC403" s="29">
        <v>0</v>
      </c>
      <c r="AD403" s="29">
        <v>0</v>
      </c>
      <c r="AE403" s="29">
        <v>0</v>
      </c>
      <c r="AF403" s="29">
        <v>-9579870.3200000003</v>
      </c>
      <c r="AG403" s="30">
        <f t="shared" si="13"/>
        <v>59.318082476780191</v>
      </c>
      <c r="AH403" s="31">
        <f t="shared" si="12"/>
        <v>58.853449976962068</v>
      </c>
      <c r="AI403" s="29">
        <v>0</v>
      </c>
      <c r="AJ403" s="32">
        <v>0.58853449976962069</v>
      </c>
      <c r="AK403" s="29">
        <v>0</v>
      </c>
      <c r="AL403" s="33"/>
    </row>
    <row r="404" spans="1:38" outlineLevel="2" x14ac:dyDescent="0.25">
      <c r="A404" s="16" t="s">
        <v>52</v>
      </c>
      <c r="B404" s="17" t="s">
        <v>275</v>
      </c>
      <c r="C404" s="17" t="s">
        <v>53</v>
      </c>
      <c r="D404" s="17" t="s">
        <v>3</v>
      </c>
      <c r="E404" s="17" t="s">
        <v>3</v>
      </c>
      <c r="F404" s="17"/>
      <c r="G404" s="17"/>
      <c r="H404" s="17"/>
      <c r="I404" s="18">
        <v>16150000</v>
      </c>
      <c r="J404" s="18">
        <v>16277500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16150000</v>
      </c>
      <c r="S404" s="18">
        <v>16277500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9579870.3200000003</v>
      </c>
      <c r="AC404" s="18">
        <v>0</v>
      </c>
      <c r="AD404" s="18">
        <v>0</v>
      </c>
      <c r="AE404" s="18">
        <v>0</v>
      </c>
      <c r="AF404" s="18">
        <v>-9579870.3200000003</v>
      </c>
      <c r="AG404" s="19">
        <f t="shared" si="13"/>
        <v>59.318082476780191</v>
      </c>
      <c r="AH404" s="20">
        <f t="shared" si="12"/>
        <v>58.853449976962068</v>
      </c>
      <c r="AI404" s="18">
        <v>0</v>
      </c>
      <c r="AJ404" s="21">
        <v>0.58853449976962069</v>
      </c>
      <c r="AK404" s="18">
        <v>0</v>
      </c>
      <c r="AL404" s="4"/>
    </row>
    <row r="405" spans="1:38" ht="38.25" outlineLevel="3" x14ac:dyDescent="0.25">
      <c r="A405" s="16" t="s">
        <v>94</v>
      </c>
      <c r="B405" s="17" t="s">
        <v>275</v>
      </c>
      <c r="C405" s="17" t="s">
        <v>95</v>
      </c>
      <c r="D405" s="17" t="s">
        <v>3</v>
      </c>
      <c r="E405" s="17" t="s">
        <v>3</v>
      </c>
      <c r="F405" s="17"/>
      <c r="G405" s="17"/>
      <c r="H405" s="17"/>
      <c r="I405" s="18">
        <v>16150000</v>
      </c>
      <c r="J405" s="18">
        <v>16277500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16150000</v>
      </c>
      <c r="S405" s="18">
        <v>16277500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9579870.3200000003</v>
      </c>
      <c r="AC405" s="18">
        <v>0</v>
      </c>
      <c r="AD405" s="18">
        <v>0</v>
      </c>
      <c r="AE405" s="18">
        <v>0</v>
      </c>
      <c r="AF405" s="18">
        <v>-9579870.3200000003</v>
      </c>
      <c r="AG405" s="19">
        <f t="shared" si="13"/>
        <v>59.318082476780191</v>
      </c>
      <c r="AH405" s="20">
        <f t="shared" si="12"/>
        <v>58.853449976962068</v>
      </c>
      <c r="AI405" s="18">
        <v>0</v>
      </c>
      <c r="AJ405" s="21">
        <v>0.58853449976962069</v>
      </c>
      <c r="AK405" s="18">
        <v>0</v>
      </c>
      <c r="AL405" s="4"/>
    </row>
    <row r="406" spans="1:38" ht="76.5" outlineLevel="5" x14ac:dyDescent="0.25">
      <c r="A406" s="16" t="s">
        <v>12</v>
      </c>
      <c r="B406" s="17" t="s">
        <v>275</v>
      </c>
      <c r="C406" s="17" t="s">
        <v>95</v>
      </c>
      <c r="D406" s="17" t="s">
        <v>13</v>
      </c>
      <c r="E406" s="17" t="s">
        <v>3</v>
      </c>
      <c r="F406" s="17"/>
      <c r="G406" s="17"/>
      <c r="H406" s="17"/>
      <c r="I406" s="18">
        <v>15650000</v>
      </c>
      <c r="J406" s="18">
        <v>15181852.189999999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15650000</v>
      </c>
      <c r="S406" s="18">
        <v>15181852.189999999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8951650.25</v>
      </c>
      <c r="AC406" s="18">
        <v>0</v>
      </c>
      <c r="AD406" s="18">
        <v>0</v>
      </c>
      <c r="AE406" s="18">
        <v>0</v>
      </c>
      <c r="AF406" s="18">
        <v>-8951650.25</v>
      </c>
      <c r="AG406" s="19">
        <f t="shared" si="13"/>
        <v>57.199043130990411</v>
      </c>
      <c r="AH406" s="20">
        <f t="shared" si="12"/>
        <v>58.96283363828482</v>
      </c>
      <c r="AI406" s="18">
        <v>0</v>
      </c>
      <c r="AJ406" s="21">
        <v>0.58962833638284817</v>
      </c>
      <c r="AK406" s="18">
        <v>0</v>
      </c>
      <c r="AL406" s="4"/>
    </row>
    <row r="407" spans="1:38" ht="25.5" outlineLevel="6" x14ac:dyDescent="0.25">
      <c r="A407" s="16" t="s">
        <v>96</v>
      </c>
      <c r="B407" s="17" t="s">
        <v>275</v>
      </c>
      <c r="C407" s="17" t="s">
        <v>95</v>
      </c>
      <c r="D407" s="17" t="s">
        <v>97</v>
      </c>
      <c r="E407" s="17" t="s">
        <v>3</v>
      </c>
      <c r="F407" s="17"/>
      <c r="G407" s="17"/>
      <c r="H407" s="17"/>
      <c r="I407" s="18">
        <v>15650000</v>
      </c>
      <c r="J407" s="18">
        <v>15181852.189999999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15650000</v>
      </c>
      <c r="S407" s="18">
        <v>15181852.189999999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8951650.25</v>
      </c>
      <c r="AC407" s="18">
        <v>0</v>
      </c>
      <c r="AD407" s="18">
        <v>0</v>
      </c>
      <c r="AE407" s="18">
        <v>0</v>
      </c>
      <c r="AF407" s="18">
        <v>-8951650.25</v>
      </c>
      <c r="AG407" s="19">
        <f t="shared" si="13"/>
        <v>57.199043130990411</v>
      </c>
      <c r="AH407" s="20">
        <f t="shared" si="12"/>
        <v>58.96283363828482</v>
      </c>
      <c r="AI407" s="18">
        <v>0</v>
      </c>
      <c r="AJ407" s="21">
        <v>0.58962833638284817</v>
      </c>
      <c r="AK407" s="18">
        <v>0</v>
      </c>
      <c r="AL407" s="4"/>
    </row>
    <row r="408" spans="1:38" ht="38.25" outlineLevel="5" x14ac:dyDescent="0.25">
      <c r="A408" s="16" t="s">
        <v>24</v>
      </c>
      <c r="B408" s="17" t="s">
        <v>275</v>
      </c>
      <c r="C408" s="17" t="s">
        <v>95</v>
      </c>
      <c r="D408" s="17" t="s">
        <v>25</v>
      </c>
      <c r="E408" s="17" t="s">
        <v>3</v>
      </c>
      <c r="F408" s="17"/>
      <c r="G408" s="17"/>
      <c r="H408" s="17"/>
      <c r="I408" s="18">
        <v>500000</v>
      </c>
      <c r="J408" s="18">
        <v>970000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500000</v>
      </c>
      <c r="S408" s="18">
        <v>970000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502580.67</v>
      </c>
      <c r="AC408" s="18">
        <v>0</v>
      </c>
      <c r="AD408" s="18">
        <v>0</v>
      </c>
      <c r="AE408" s="18">
        <v>0</v>
      </c>
      <c r="AF408" s="18">
        <v>-502580.67</v>
      </c>
      <c r="AG408" s="19">
        <f t="shared" si="13"/>
        <v>100.51613399999999</v>
      </c>
      <c r="AH408" s="20">
        <f t="shared" si="12"/>
        <v>51.812440206185563</v>
      </c>
      <c r="AI408" s="18">
        <v>0</v>
      </c>
      <c r="AJ408" s="21">
        <v>0.51812440206185562</v>
      </c>
      <c r="AK408" s="18">
        <v>0</v>
      </c>
      <c r="AL408" s="4"/>
    </row>
    <row r="409" spans="1:38" ht="38.25" outlineLevel="6" x14ac:dyDescent="0.25">
      <c r="A409" s="16" t="s">
        <v>26</v>
      </c>
      <c r="B409" s="17" t="s">
        <v>275</v>
      </c>
      <c r="C409" s="17" t="s">
        <v>95</v>
      </c>
      <c r="D409" s="17" t="s">
        <v>27</v>
      </c>
      <c r="E409" s="17" t="s">
        <v>3</v>
      </c>
      <c r="F409" s="17"/>
      <c r="G409" s="17"/>
      <c r="H409" s="17"/>
      <c r="I409" s="18">
        <v>500000</v>
      </c>
      <c r="J409" s="18">
        <v>970000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500000</v>
      </c>
      <c r="S409" s="18">
        <v>970000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502580.67</v>
      </c>
      <c r="AC409" s="18">
        <v>0</v>
      </c>
      <c r="AD409" s="18">
        <v>0</v>
      </c>
      <c r="AE409" s="18">
        <v>0</v>
      </c>
      <c r="AF409" s="18">
        <v>-502580.67</v>
      </c>
      <c r="AG409" s="19">
        <f t="shared" si="13"/>
        <v>100.51613399999999</v>
      </c>
      <c r="AH409" s="20">
        <f t="shared" si="12"/>
        <v>51.812440206185563</v>
      </c>
      <c r="AI409" s="18">
        <v>0</v>
      </c>
      <c r="AJ409" s="21">
        <v>0.51812440206185562</v>
      </c>
      <c r="AK409" s="18">
        <v>0</v>
      </c>
      <c r="AL409" s="4"/>
    </row>
    <row r="410" spans="1:38" ht="25.5" outlineLevel="5" x14ac:dyDescent="0.25">
      <c r="A410" s="16" t="s">
        <v>98</v>
      </c>
      <c r="B410" s="17" t="s">
        <v>275</v>
      </c>
      <c r="C410" s="17" t="s">
        <v>95</v>
      </c>
      <c r="D410" s="17" t="s">
        <v>99</v>
      </c>
      <c r="E410" s="17" t="s">
        <v>3</v>
      </c>
      <c r="F410" s="17"/>
      <c r="G410" s="17"/>
      <c r="H410" s="17"/>
      <c r="I410" s="18">
        <v>0</v>
      </c>
      <c r="J410" s="18">
        <v>3147.81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3147.81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3147.81</v>
      </c>
      <c r="AC410" s="18">
        <v>0</v>
      </c>
      <c r="AD410" s="18">
        <v>0</v>
      </c>
      <c r="AE410" s="18">
        <v>0</v>
      </c>
      <c r="AF410" s="18">
        <v>-3147.81</v>
      </c>
      <c r="AG410" s="19">
        <v>0</v>
      </c>
      <c r="AH410" s="20">
        <f t="shared" si="12"/>
        <v>100</v>
      </c>
      <c r="AI410" s="18">
        <v>0</v>
      </c>
      <c r="AJ410" s="21">
        <v>1</v>
      </c>
      <c r="AK410" s="18">
        <v>0</v>
      </c>
      <c r="AL410" s="4"/>
    </row>
    <row r="411" spans="1:38" ht="38.25" outlineLevel="6" x14ac:dyDescent="0.25">
      <c r="A411" s="16" t="s">
        <v>100</v>
      </c>
      <c r="B411" s="17" t="s">
        <v>275</v>
      </c>
      <c r="C411" s="17" t="s">
        <v>95</v>
      </c>
      <c r="D411" s="17" t="s">
        <v>101</v>
      </c>
      <c r="E411" s="17" t="s">
        <v>3</v>
      </c>
      <c r="F411" s="17"/>
      <c r="G411" s="17"/>
      <c r="H411" s="17"/>
      <c r="I411" s="18">
        <v>0</v>
      </c>
      <c r="J411" s="18">
        <v>3147.81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3147.81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3147.81</v>
      </c>
      <c r="AC411" s="18">
        <v>0</v>
      </c>
      <c r="AD411" s="18">
        <v>0</v>
      </c>
      <c r="AE411" s="18">
        <v>0</v>
      </c>
      <c r="AF411" s="18">
        <v>-3147.81</v>
      </c>
      <c r="AG411" s="19">
        <v>0</v>
      </c>
      <c r="AH411" s="20">
        <f t="shared" si="12"/>
        <v>100</v>
      </c>
      <c r="AI411" s="18">
        <v>0</v>
      </c>
      <c r="AJ411" s="21">
        <v>1</v>
      </c>
      <c r="AK411" s="18">
        <v>0</v>
      </c>
      <c r="AL411" s="4"/>
    </row>
    <row r="412" spans="1:38" outlineLevel="5" x14ac:dyDescent="0.25">
      <c r="A412" s="16" t="s">
        <v>48</v>
      </c>
      <c r="B412" s="17" t="s">
        <v>275</v>
      </c>
      <c r="C412" s="17" t="s">
        <v>95</v>
      </c>
      <c r="D412" s="17" t="s">
        <v>49</v>
      </c>
      <c r="E412" s="17" t="s">
        <v>3</v>
      </c>
      <c r="F412" s="17"/>
      <c r="G412" s="17"/>
      <c r="H412" s="17"/>
      <c r="I412" s="18">
        <v>0</v>
      </c>
      <c r="J412" s="18">
        <v>122500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122500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122491.59</v>
      </c>
      <c r="AC412" s="18">
        <v>0</v>
      </c>
      <c r="AD412" s="18">
        <v>0</v>
      </c>
      <c r="AE412" s="18">
        <v>0</v>
      </c>
      <c r="AF412" s="18">
        <v>-122491.59</v>
      </c>
      <c r="AG412" s="19">
        <v>0</v>
      </c>
      <c r="AH412" s="20">
        <f t="shared" si="12"/>
        <v>99.99313469387755</v>
      </c>
      <c r="AI412" s="18">
        <v>0</v>
      </c>
      <c r="AJ412" s="21">
        <v>0.9999313469387755</v>
      </c>
      <c r="AK412" s="18">
        <v>0</v>
      </c>
      <c r="AL412" s="4"/>
    </row>
    <row r="413" spans="1:38" ht="25.5" outlineLevel="6" x14ac:dyDescent="0.25">
      <c r="A413" s="16" t="s">
        <v>50</v>
      </c>
      <c r="B413" s="17" t="s">
        <v>275</v>
      </c>
      <c r="C413" s="17" t="s">
        <v>95</v>
      </c>
      <c r="D413" s="17" t="s">
        <v>51</v>
      </c>
      <c r="E413" s="17" t="s">
        <v>3</v>
      </c>
      <c r="F413" s="17"/>
      <c r="G413" s="17"/>
      <c r="H413" s="17"/>
      <c r="I413" s="18">
        <v>0</v>
      </c>
      <c r="J413" s="18">
        <v>122500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122500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122491.59</v>
      </c>
      <c r="AC413" s="18">
        <v>0</v>
      </c>
      <c r="AD413" s="18">
        <v>0</v>
      </c>
      <c r="AE413" s="18">
        <v>0</v>
      </c>
      <c r="AF413" s="18">
        <v>-122491.59</v>
      </c>
      <c r="AG413" s="19">
        <v>0</v>
      </c>
      <c r="AH413" s="20">
        <f t="shared" si="12"/>
        <v>99.99313469387755</v>
      </c>
      <c r="AI413" s="18">
        <v>0</v>
      </c>
      <c r="AJ413" s="21">
        <v>0.9999313469387755</v>
      </c>
      <c r="AK413" s="18">
        <v>0</v>
      </c>
      <c r="AL413" s="4"/>
    </row>
    <row r="414" spans="1:38" s="34" customFormat="1" x14ac:dyDescent="0.25">
      <c r="A414" s="27" t="s">
        <v>276</v>
      </c>
      <c r="B414" s="28" t="s">
        <v>277</v>
      </c>
      <c r="C414" s="28" t="s">
        <v>5</v>
      </c>
      <c r="D414" s="28" t="s">
        <v>3</v>
      </c>
      <c r="E414" s="28" t="s">
        <v>3</v>
      </c>
      <c r="F414" s="28"/>
      <c r="G414" s="28"/>
      <c r="H414" s="28"/>
      <c r="I414" s="29">
        <v>746731600</v>
      </c>
      <c r="J414" s="29">
        <v>816087461.71000004</v>
      </c>
      <c r="K414" s="2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746731600</v>
      </c>
      <c r="S414" s="29">
        <v>816087461.71000004</v>
      </c>
      <c r="T414" s="29">
        <v>0</v>
      </c>
      <c r="U414" s="29">
        <v>0</v>
      </c>
      <c r="V414" s="29">
        <v>0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462260777.70999998</v>
      </c>
      <c r="AC414" s="29">
        <v>0</v>
      </c>
      <c r="AD414" s="29">
        <v>0</v>
      </c>
      <c r="AE414" s="29">
        <v>0</v>
      </c>
      <c r="AF414" s="29">
        <v>-462260777.70999998</v>
      </c>
      <c r="AG414" s="30">
        <f t="shared" si="13"/>
        <v>61.904542101874348</v>
      </c>
      <c r="AH414" s="31">
        <f t="shared" si="12"/>
        <v>56.643533861112815</v>
      </c>
      <c r="AI414" s="29">
        <v>0</v>
      </c>
      <c r="AJ414" s="32">
        <v>0.56643533861112827</v>
      </c>
      <c r="AK414" s="29">
        <v>0</v>
      </c>
      <c r="AL414" s="33"/>
    </row>
    <row r="415" spans="1:38" s="34" customFormat="1" outlineLevel="1" x14ac:dyDescent="0.25">
      <c r="A415" s="27" t="s">
        <v>278</v>
      </c>
      <c r="B415" s="28" t="s">
        <v>279</v>
      </c>
      <c r="C415" s="28" t="s">
        <v>5</v>
      </c>
      <c r="D415" s="28" t="s">
        <v>3</v>
      </c>
      <c r="E415" s="28" t="s">
        <v>3</v>
      </c>
      <c r="F415" s="28"/>
      <c r="G415" s="28"/>
      <c r="H415" s="28"/>
      <c r="I415" s="29">
        <v>221811300</v>
      </c>
      <c r="J415" s="29">
        <v>243217800.71000001</v>
      </c>
      <c r="K415" s="2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221811300</v>
      </c>
      <c r="S415" s="29">
        <v>243217800.71000001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123609689.61</v>
      </c>
      <c r="AC415" s="29">
        <v>0</v>
      </c>
      <c r="AD415" s="29">
        <v>0</v>
      </c>
      <c r="AE415" s="29">
        <v>0</v>
      </c>
      <c r="AF415" s="29">
        <v>-123609689.61</v>
      </c>
      <c r="AG415" s="30">
        <f t="shared" si="13"/>
        <v>55.727408662227759</v>
      </c>
      <c r="AH415" s="31">
        <f t="shared" si="12"/>
        <v>50.822632738705522</v>
      </c>
      <c r="AI415" s="29">
        <v>0</v>
      </c>
      <c r="AJ415" s="32">
        <v>0.5082263273870552</v>
      </c>
      <c r="AK415" s="29">
        <v>0</v>
      </c>
      <c r="AL415" s="33"/>
    </row>
    <row r="416" spans="1:38" ht="51" outlineLevel="2" x14ac:dyDescent="0.25">
      <c r="A416" s="16" t="s">
        <v>158</v>
      </c>
      <c r="B416" s="17" t="s">
        <v>279</v>
      </c>
      <c r="C416" s="17" t="s">
        <v>159</v>
      </c>
      <c r="D416" s="17" t="s">
        <v>3</v>
      </c>
      <c r="E416" s="17" t="s">
        <v>3</v>
      </c>
      <c r="F416" s="17"/>
      <c r="G416" s="17"/>
      <c r="H416" s="17"/>
      <c r="I416" s="18">
        <v>0</v>
      </c>
      <c r="J416" s="18">
        <v>6480176.25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6480176.25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6480175.5199999996</v>
      </c>
      <c r="AC416" s="18">
        <v>0</v>
      </c>
      <c r="AD416" s="18">
        <v>0</v>
      </c>
      <c r="AE416" s="18">
        <v>0</v>
      </c>
      <c r="AF416" s="18">
        <v>-6480175.5199999996</v>
      </c>
      <c r="AG416" s="19">
        <v>0</v>
      </c>
      <c r="AH416" s="20">
        <f t="shared" si="12"/>
        <v>99.999988734874293</v>
      </c>
      <c r="AI416" s="18">
        <v>0</v>
      </c>
      <c r="AJ416" s="21">
        <v>0.99999988734874301</v>
      </c>
      <c r="AK416" s="18">
        <v>0</v>
      </c>
      <c r="AL416" s="4"/>
    </row>
    <row r="417" spans="1:38" ht="38.25" outlineLevel="3" x14ac:dyDescent="0.25">
      <c r="A417" s="16" t="s">
        <v>280</v>
      </c>
      <c r="B417" s="17" t="s">
        <v>279</v>
      </c>
      <c r="C417" s="17" t="s">
        <v>281</v>
      </c>
      <c r="D417" s="17" t="s">
        <v>3</v>
      </c>
      <c r="E417" s="17" t="s">
        <v>3</v>
      </c>
      <c r="F417" s="17"/>
      <c r="G417" s="17"/>
      <c r="H417" s="17"/>
      <c r="I417" s="18">
        <v>0</v>
      </c>
      <c r="J417" s="18">
        <v>6480176.25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6480176.25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6480175.5199999996</v>
      </c>
      <c r="AC417" s="18">
        <v>0</v>
      </c>
      <c r="AD417" s="18">
        <v>0</v>
      </c>
      <c r="AE417" s="18">
        <v>0</v>
      </c>
      <c r="AF417" s="18">
        <v>-6480175.5199999996</v>
      </c>
      <c r="AG417" s="19">
        <v>0</v>
      </c>
      <c r="AH417" s="20">
        <f t="shared" si="12"/>
        <v>99.999988734874293</v>
      </c>
      <c r="AI417" s="18">
        <v>0</v>
      </c>
      <c r="AJ417" s="21">
        <v>0.99999988734874301</v>
      </c>
      <c r="AK417" s="18">
        <v>0</v>
      </c>
      <c r="AL417" s="4"/>
    </row>
    <row r="418" spans="1:38" ht="25.5" outlineLevel="4" x14ac:dyDescent="0.25">
      <c r="A418" s="16" t="s">
        <v>282</v>
      </c>
      <c r="B418" s="17" t="s">
        <v>279</v>
      </c>
      <c r="C418" s="17" t="s">
        <v>283</v>
      </c>
      <c r="D418" s="17" t="s">
        <v>3</v>
      </c>
      <c r="E418" s="17" t="s">
        <v>3</v>
      </c>
      <c r="F418" s="17"/>
      <c r="G418" s="17"/>
      <c r="H418" s="17"/>
      <c r="I418" s="18">
        <v>0</v>
      </c>
      <c r="J418" s="18">
        <v>6480176.25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6480176.25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6480175.5199999996</v>
      </c>
      <c r="AC418" s="18">
        <v>0</v>
      </c>
      <c r="AD418" s="18">
        <v>0</v>
      </c>
      <c r="AE418" s="18">
        <v>0</v>
      </c>
      <c r="AF418" s="18">
        <v>-6480175.5199999996</v>
      </c>
      <c r="AG418" s="19">
        <v>0</v>
      </c>
      <c r="AH418" s="20">
        <f t="shared" si="12"/>
        <v>99.999988734874293</v>
      </c>
      <c r="AI418" s="18">
        <v>0</v>
      </c>
      <c r="AJ418" s="21">
        <v>0.99999988734874301</v>
      </c>
      <c r="AK418" s="18">
        <v>0</v>
      </c>
      <c r="AL418" s="4"/>
    </row>
    <row r="419" spans="1:38" ht="38.25" outlineLevel="5" x14ac:dyDescent="0.25">
      <c r="A419" s="16" t="s">
        <v>24</v>
      </c>
      <c r="B419" s="17" t="s">
        <v>279</v>
      </c>
      <c r="C419" s="17" t="s">
        <v>283</v>
      </c>
      <c r="D419" s="17" t="s">
        <v>25</v>
      </c>
      <c r="E419" s="17" t="s">
        <v>3</v>
      </c>
      <c r="F419" s="17"/>
      <c r="G419" s="17"/>
      <c r="H419" s="17"/>
      <c r="I419" s="18">
        <v>0</v>
      </c>
      <c r="J419" s="18">
        <v>6480176.25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6480176.25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6480175.5199999996</v>
      </c>
      <c r="AC419" s="18">
        <v>0</v>
      </c>
      <c r="AD419" s="18">
        <v>0</v>
      </c>
      <c r="AE419" s="18">
        <v>0</v>
      </c>
      <c r="AF419" s="18">
        <v>-6480175.5199999996</v>
      </c>
      <c r="AG419" s="19">
        <v>0</v>
      </c>
      <c r="AH419" s="20">
        <f t="shared" si="12"/>
        <v>99.999988734874293</v>
      </c>
      <c r="AI419" s="18">
        <v>0</v>
      </c>
      <c r="AJ419" s="21">
        <v>0.99999988734874301</v>
      </c>
      <c r="AK419" s="18">
        <v>0</v>
      </c>
      <c r="AL419" s="4"/>
    </row>
    <row r="420" spans="1:38" ht="38.25" outlineLevel="6" x14ac:dyDescent="0.25">
      <c r="A420" s="16" t="s">
        <v>26</v>
      </c>
      <c r="B420" s="17" t="s">
        <v>279</v>
      </c>
      <c r="C420" s="17" t="s">
        <v>283</v>
      </c>
      <c r="D420" s="17" t="s">
        <v>27</v>
      </c>
      <c r="E420" s="17" t="s">
        <v>3</v>
      </c>
      <c r="F420" s="17"/>
      <c r="G420" s="17"/>
      <c r="H420" s="17"/>
      <c r="I420" s="18">
        <v>0</v>
      </c>
      <c r="J420" s="18">
        <v>6480176.25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6480176.25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6480175.5199999996</v>
      </c>
      <c r="AC420" s="18">
        <v>0</v>
      </c>
      <c r="AD420" s="18">
        <v>0</v>
      </c>
      <c r="AE420" s="18">
        <v>0</v>
      </c>
      <c r="AF420" s="18">
        <v>-6480175.5199999996</v>
      </c>
      <c r="AG420" s="19">
        <v>0</v>
      </c>
      <c r="AH420" s="20">
        <f t="shared" si="12"/>
        <v>99.999988734874293</v>
      </c>
      <c r="AI420" s="18">
        <v>0</v>
      </c>
      <c r="AJ420" s="21">
        <v>0.99999988734874301</v>
      </c>
      <c r="AK420" s="18">
        <v>0</v>
      </c>
      <c r="AL420" s="4"/>
    </row>
    <row r="421" spans="1:38" ht="38.25" outlineLevel="2" x14ac:dyDescent="0.25">
      <c r="A421" s="16" t="s">
        <v>284</v>
      </c>
      <c r="B421" s="17" t="s">
        <v>279</v>
      </c>
      <c r="C421" s="17" t="s">
        <v>285</v>
      </c>
      <c r="D421" s="17" t="s">
        <v>3</v>
      </c>
      <c r="E421" s="17" t="s">
        <v>3</v>
      </c>
      <c r="F421" s="17"/>
      <c r="G421" s="17"/>
      <c r="H421" s="17"/>
      <c r="I421" s="18">
        <v>221811300</v>
      </c>
      <c r="J421" s="18">
        <v>236737624.46000001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221811300</v>
      </c>
      <c r="S421" s="18">
        <v>236737624.46000001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117129514.09</v>
      </c>
      <c r="AC421" s="18">
        <v>0</v>
      </c>
      <c r="AD421" s="18">
        <v>0</v>
      </c>
      <c r="AE421" s="18">
        <v>0</v>
      </c>
      <c r="AF421" s="18">
        <v>-117129514.09</v>
      </c>
      <c r="AG421" s="19">
        <f t="shared" si="13"/>
        <v>52.805927421190901</v>
      </c>
      <c r="AH421" s="20">
        <f t="shared" si="12"/>
        <v>49.476509852277665</v>
      </c>
      <c r="AI421" s="18">
        <v>0</v>
      </c>
      <c r="AJ421" s="21">
        <v>0.49476509852277667</v>
      </c>
      <c r="AK421" s="18">
        <v>0</v>
      </c>
      <c r="AL421" s="4"/>
    </row>
    <row r="422" spans="1:38" ht="25.5" outlineLevel="3" x14ac:dyDescent="0.25">
      <c r="A422" s="16" t="s">
        <v>286</v>
      </c>
      <c r="B422" s="17" t="s">
        <v>279</v>
      </c>
      <c r="C422" s="17" t="s">
        <v>287</v>
      </c>
      <c r="D422" s="17" t="s">
        <v>3</v>
      </c>
      <c r="E422" s="17" t="s">
        <v>3</v>
      </c>
      <c r="F422" s="17"/>
      <c r="G422" s="17"/>
      <c r="H422" s="17"/>
      <c r="I422" s="18">
        <v>217210100</v>
      </c>
      <c r="J422" s="18">
        <v>219722000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217210100</v>
      </c>
      <c r="S422" s="18">
        <v>219722000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102437021.58</v>
      </c>
      <c r="AC422" s="18">
        <v>0</v>
      </c>
      <c r="AD422" s="18">
        <v>0</v>
      </c>
      <c r="AE422" s="18">
        <v>0</v>
      </c>
      <c r="AF422" s="18">
        <v>-102437021.58</v>
      </c>
      <c r="AG422" s="19">
        <f t="shared" si="13"/>
        <v>47.160339956567398</v>
      </c>
      <c r="AH422" s="20">
        <f t="shared" si="12"/>
        <v>46.621194773395466</v>
      </c>
      <c r="AI422" s="18">
        <v>0</v>
      </c>
      <c r="AJ422" s="21">
        <v>0.46621194773395475</v>
      </c>
      <c r="AK422" s="18">
        <v>0</v>
      </c>
      <c r="AL422" s="4"/>
    </row>
    <row r="423" spans="1:38" ht="25.5" outlineLevel="4" x14ac:dyDescent="0.25">
      <c r="A423" s="16" t="s">
        <v>288</v>
      </c>
      <c r="B423" s="17" t="s">
        <v>279</v>
      </c>
      <c r="C423" s="17" t="s">
        <v>289</v>
      </c>
      <c r="D423" s="17" t="s">
        <v>3</v>
      </c>
      <c r="E423" s="17" t="s">
        <v>3</v>
      </c>
      <c r="F423" s="17"/>
      <c r="G423" s="17"/>
      <c r="H423" s="17"/>
      <c r="I423" s="18">
        <v>195772100</v>
      </c>
      <c r="J423" s="18">
        <v>195805700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195772100</v>
      </c>
      <c r="S423" s="18">
        <v>195805700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91778522.620000005</v>
      </c>
      <c r="AC423" s="18">
        <v>0</v>
      </c>
      <c r="AD423" s="18">
        <v>0</v>
      </c>
      <c r="AE423" s="18">
        <v>0</v>
      </c>
      <c r="AF423" s="18">
        <v>-91778522.620000005</v>
      </c>
      <c r="AG423" s="19">
        <f t="shared" si="13"/>
        <v>46.880287139995943</v>
      </c>
      <c r="AH423" s="20">
        <f t="shared" si="12"/>
        <v>46.872242544522457</v>
      </c>
      <c r="AI423" s="18">
        <v>0</v>
      </c>
      <c r="AJ423" s="21">
        <v>0.46872242544522452</v>
      </c>
      <c r="AK423" s="18">
        <v>0</v>
      </c>
      <c r="AL423" s="4"/>
    </row>
    <row r="424" spans="1:38" ht="38.25" outlineLevel="5" x14ac:dyDescent="0.25">
      <c r="A424" s="16" t="s">
        <v>90</v>
      </c>
      <c r="B424" s="17" t="s">
        <v>279</v>
      </c>
      <c r="C424" s="17" t="s">
        <v>289</v>
      </c>
      <c r="D424" s="17" t="s">
        <v>91</v>
      </c>
      <c r="E424" s="17" t="s">
        <v>3</v>
      </c>
      <c r="F424" s="17"/>
      <c r="G424" s="17"/>
      <c r="H424" s="17"/>
      <c r="I424" s="18">
        <v>195772100</v>
      </c>
      <c r="J424" s="18">
        <v>195805700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195772100</v>
      </c>
      <c r="S424" s="18">
        <v>195805700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91778522.620000005</v>
      </c>
      <c r="AC424" s="18">
        <v>0</v>
      </c>
      <c r="AD424" s="18">
        <v>0</v>
      </c>
      <c r="AE424" s="18">
        <v>0</v>
      </c>
      <c r="AF424" s="18">
        <v>-91778522.620000005</v>
      </c>
      <c r="AG424" s="19">
        <f t="shared" si="13"/>
        <v>46.880287139995943</v>
      </c>
      <c r="AH424" s="20">
        <f t="shared" si="12"/>
        <v>46.872242544522457</v>
      </c>
      <c r="AI424" s="18">
        <v>0</v>
      </c>
      <c r="AJ424" s="21">
        <v>0.46872242544522452</v>
      </c>
      <c r="AK424" s="18">
        <v>0</v>
      </c>
      <c r="AL424" s="4"/>
    </row>
    <row r="425" spans="1:38" ht="25.5" outlineLevel="6" x14ac:dyDescent="0.25">
      <c r="A425" s="16" t="s">
        <v>92</v>
      </c>
      <c r="B425" s="17" t="s">
        <v>279</v>
      </c>
      <c r="C425" s="17" t="s">
        <v>289</v>
      </c>
      <c r="D425" s="17" t="s">
        <v>93</v>
      </c>
      <c r="E425" s="17" t="s">
        <v>3</v>
      </c>
      <c r="F425" s="17"/>
      <c r="G425" s="17"/>
      <c r="H425" s="17"/>
      <c r="I425" s="18">
        <v>195772100</v>
      </c>
      <c r="J425" s="18">
        <v>195805700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195772100</v>
      </c>
      <c r="S425" s="18">
        <v>195805700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91778522.620000005</v>
      </c>
      <c r="AC425" s="18">
        <v>0</v>
      </c>
      <c r="AD425" s="18">
        <v>0</v>
      </c>
      <c r="AE425" s="18">
        <v>0</v>
      </c>
      <c r="AF425" s="18">
        <v>-91778522.620000005</v>
      </c>
      <c r="AG425" s="19">
        <f t="shared" si="13"/>
        <v>46.880287139995943</v>
      </c>
      <c r="AH425" s="20">
        <f t="shared" si="12"/>
        <v>46.872242544522457</v>
      </c>
      <c r="AI425" s="18">
        <v>0</v>
      </c>
      <c r="AJ425" s="21">
        <v>0.46872242544522452</v>
      </c>
      <c r="AK425" s="18">
        <v>0</v>
      </c>
      <c r="AL425" s="4"/>
    </row>
    <row r="426" spans="1:38" ht="63.75" outlineLevel="4" x14ac:dyDescent="0.25">
      <c r="A426" s="16" t="s">
        <v>290</v>
      </c>
      <c r="B426" s="17" t="s">
        <v>279</v>
      </c>
      <c r="C426" s="17" t="s">
        <v>291</v>
      </c>
      <c r="D426" s="17" t="s">
        <v>3</v>
      </c>
      <c r="E426" s="17" t="s">
        <v>3</v>
      </c>
      <c r="F426" s="17"/>
      <c r="G426" s="17"/>
      <c r="H426" s="17"/>
      <c r="I426" s="18">
        <v>21438000</v>
      </c>
      <c r="J426" s="18">
        <v>23916300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21438000</v>
      </c>
      <c r="S426" s="18">
        <v>23916300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10658498.960000001</v>
      </c>
      <c r="AC426" s="18">
        <v>0</v>
      </c>
      <c r="AD426" s="18">
        <v>0</v>
      </c>
      <c r="AE426" s="18">
        <v>0</v>
      </c>
      <c r="AF426" s="18">
        <v>-10658498.960000001</v>
      </c>
      <c r="AG426" s="19">
        <f t="shared" si="13"/>
        <v>49.717785987498836</v>
      </c>
      <c r="AH426" s="20">
        <f t="shared" si="12"/>
        <v>44.565835685285769</v>
      </c>
      <c r="AI426" s="18">
        <v>0</v>
      </c>
      <c r="AJ426" s="21">
        <v>0.44565835685285765</v>
      </c>
      <c r="AK426" s="18">
        <v>0</v>
      </c>
      <c r="AL426" s="4"/>
    </row>
    <row r="427" spans="1:38" ht="38.25" outlineLevel="5" x14ac:dyDescent="0.25">
      <c r="A427" s="16" t="s">
        <v>24</v>
      </c>
      <c r="B427" s="17" t="s">
        <v>279</v>
      </c>
      <c r="C427" s="17" t="s">
        <v>291</v>
      </c>
      <c r="D427" s="17" t="s">
        <v>25</v>
      </c>
      <c r="E427" s="17" t="s">
        <v>3</v>
      </c>
      <c r="F427" s="17"/>
      <c r="G427" s="17"/>
      <c r="H427" s="17"/>
      <c r="I427" s="18">
        <v>30000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30000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9">
        <f t="shared" si="13"/>
        <v>0</v>
      </c>
      <c r="AH427" s="19">
        <v>0</v>
      </c>
      <c r="AI427" s="18">
        <v>0</v>
      </c>
      <c r="AJ427" s="21">
        <v>0</v>
      </c>
      <c r="AK427" s="18">
        <v>0</v>
      </c>
      <c r="AL427" s="4"/>
    </row>
    <row r="428" spans="1:38" ht="38.25" outlineLevel="6" x14ac:dyDescent="0.25">
      <c r="A428" s="16" t="s">
        <v>26</v>
      </c>
      <c r="B428" s="17" t="s">
        <v>279</v>
      </c>
      <c r="C428" s="17" t="s">
        <v>291</v>
      </c>
      <c r="D428" s="17" t="s">
        <v>27</v>
      </c>
      <c r="E428" s="17" t="s">
        <v>3</v>
      </c>
      <c r="F428" s="17"/>
      <c r="G428" s="17"/>
      <c r="H428" s="17"/>
      <c r="I428" s="18">
        <v>30000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30000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9">
        <f t="shared" si="13"/>
        <v>0</v>
      </c>
      <c r="AH428" s="19">
        <v>0</v>
      </c>
      <c r="AI428" s="18">
        <v>0</v>
      </c>
      <c r="AJ428" s="21">
        <v>0</v>
      </c>
      <c r="AK428" s="18">
        <v>0</v>
      </c>
      <c r="AL428" s="4"/>
    </row>
    <row r="429" spans="1:38" ht="38.25" outlineLevel="5" x14ac:dyDescent="0.25">
      <c r="A429" s="16" t="s">
        <v>90</v>
      </c>
      <c r="B429" s="17" t="s">
        <v>279</v>
      </c>
      <c r="C429" s="17" t="s">
        <v>291</v>
      </c>
      <c r="D429" s="17" t="s">
        <v>91</v>
      </c>
      <c r="E429" s="17" t="s">
        <v>3</v>
      </c>
      <c r="F429" s="17"/>
      <c r="G429" s="17"/>
      <c r="H429" s="17"/>
      <c r="I429" s="18">
        <v>21408000</v>
      </c>
      <c r="J429" s="18">
        <v>23916300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21408000</v>
      </c>
      <c r="S429" s="18">
        <v>23916300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10658498.960000001</v>
      </c>
      <c r="AC429" s="18">
        <v>0</v>
      </c>
      <c r="AD429" s="18">
        <v>0</v>
      </c>
      <c r="AE429" s="18">
        <v>0</v>
      </c>
      <c r="AF429" s="18">
        <v>-10658498.960000001</v>
      </c>
      <c r="AG429" s="19">
        <f t="shared" si="13"/>
        <v>49.787457772795221</v>
      </c>
      <c r="AH429" s="20">
        <f t="shared" si="12"/>
        <v>44.565835685285769</v>
      </c>
      <c r="AI429" s="18">
        <v>0</v>
      </c>
      <c r="AJ429" s="21">
        <v>0.44565835685285765</v>
      </c>
      <c r="AK429" s="18">
        <v>0</v>
      </c>
      <c r="AL429" s="4"/>
    </row>
    <row r="430" spans="1:38" ht="25.5" outlineLevel="6" x14ac:dyDescent="0.25">
      <c r="A430" s="16" t="s">
        <v>92</v>
      </c>
      <c r="B430" s="17" t="s">
        <v>279</v>
      </c>
      <c r="C430" s="17" t="s">
        <v>291</v>
      </c>
      <c r="D430" s="17" t="s">
        <v>93</v>
      </c>
      <c r="E430" s="17" t="s">
        <v>3</v>
      </c>
      <c r="F430" s="17"/>
      <c r="G430" s="17"/>
      <c r="H430" s="17"/>
      <c r="I430" s="18">
        <v>21408000</v>
      </c>
      <c r="J430" s="18">
        <v>23916300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21408000</v>
      </c>
      <c r="S430" s="18">
        <v>23916300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10658498.960000001</v>
      </c>
      <c r="AC430" s="18">
        <v>0</v>
      </c>
      <c r="AD430" s="18">
        <v>0</v>
      </c>
      <c r="AE430" s="18">
        <v>0</v>
      </c>
      <c r="AF430" s="18">
        <v>-10658498.960000001</v>
      </c>
      <c r="AG430" s="19">
        <f t="shared" si="13"/>
        <v>49.787457772795221</v>
      </c>
      <c r="AH430" s="20">
        <f t="shared" si="12"/>
        <v>44.565835685285769</v>
      </c>
      <c r="AI430" s="18">
        <v>0</v>
      </c>
      <c r="AJ430" s="21">
        <v>0.44565835685285765</v>
      </c>
      <c r="AK430" s="18">
        <v>0</v>
      </c>
      <c r="AL430" s="4"/>
    </row>
    <row r="431" spans="1:38" ht="38.25" outlineLevel="3" x14ac:dyDescent="0.25">
      <c r="A431" s="16" t="s">
        <v>292</v>
      </c>
      <c r="B431" s="17" t="s">
        <v>279</v>
      </c>
      <c r="C431" s="17" t="s">
        <v>293</v>
      </c>
      <c r="D431" s="17" t="s">
        <v>3</v>
      </c>
      <c r="E431" s="17" t="s">
        <v>3</v>
      </c>
      <c r="F431" s="17"/>
      <c r="G431" s="17"/>
      <c r="H431" s="17"/>
      <c r="I431" s="18">
        <v>3401200</v>
      </c>
      <c r="J431" s="18">
        <v>3401200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3401200</v>
      </c>
      <c r="S431" s="18">
        <v>3401200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1567152.4</v>
      </c>
      <c r="AC431" s="18">
        <v>0</v>
      </c>
      <c r="AD431" s="18">
        <v>0</v>
      </c>
      <c r="AE431" s="18">
        <v>0</v>
      </c>
      <c r="AF431" s="18">
        <v>-1567152.4</v>
      </c>
      <c r="AG431" s="19">
        <f t="shared" si="13"/>
        <v>46.076455368693395</v>
      </c>
      <c r="AH431" s="20">
        <f t="shared" si="12"/>
        <v>46.076455368693395</v>
      </c>
      <c r="AI431" s="18">
        <v>0</v>
      </c>
      <c r="AJ431" s="21">
        <v>0.46076455368693403</v>
      </c>
      <c r="AK431" s="18">
        <v>0</v>
      </c>
      <c r="AL431" s="4"/>
    </row>
    <row r="432" spans="1:38" ht="25.5" outlineLevel="4" x14ac:dyDescent="0.25">
      <c r="A432" s="16" t="s">
        <v>294</v>
      </c>
      <c r="B432" s="17" t="s">
        <v>279</v>
      </c>
      <c r="C432" s="17" t="s">
        <v>295</v>
      </c>
      <c r="D432" s="17" t="s">
        <v>3</v>
      </c>
      <c r="E432" s="17" t="s">
        <v>3</v>
      </c>
      <c r="F432" s="17"/>
      <c r="G432" s="17"/>
      <c r="H432" s="17"/>
      <c r="I432" s="18">
        <v>3401200</v>
      </c>
      <c r="J432" s="18">
        <v>3401200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3401200</v>
      </c>
      <c r="S432" s="18">
        <v>3401200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1567152.4</v>
      </c>
      <c r="AC432" s="18">
        <v>0</v>
      </c>
      <c r="AD432" s="18">
        <v>0</v>
      </c>
      <c r="AE432" s="18">
        <v>0</v>
      </c>
      <c r="AF432" s="18">
        <v>-1567152.4</v>
      </c>
      <c r="AG432" s="19">
        <f t="shared" si="13"/>
        <v>46.076455368693395</v>
      </c>
      <c r="AH432" s="20">
        <f t="shared" si="12"/>
        <v>46.076455368693395</v>
      </c>
      <c r="AI432" s="18">
        <v>0</v>
      </c>
      <c r="AJ432" s="21">
        <v>0.46076455368693403</v>
      </c>
      <c r="AK432" s="18">
        <v>0</v>
      </c>
      <c r="AL432" s="4"/>
    </row>
    <row r="433" spans="1:38" ht="76.5" outlineLevel="5" x14ac:dyDescent="0.25">
      <c r="A433" s="16" t="s">
        <v>12</v>
      </c>
      <c r="B433" s="17" t="s">
        <v>279</v>
      </c>
      <c r="C433" s="17" t="s">
        <v>295</v>
      </c>
      <c r="D433" s="17" t="s">
        <v>13</v>
      </c>
      <c r="E433" s="17" t="s">
        <v>3</v>
      </c>
      <c r="F433" s="17"/>
      <c r="G433" s="17"/>
      <c r="H433" s="17"/>
      <c r="I433" s="18">
        <v>3378600</v>
      </c>
      <c r="J433" s="18">
        <v>3378600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3378600</v>
      </c>
      <c r="S433" s="18">
        <v>3378600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1544552.4</v>
      </c>
      <c r="AC433" s="18">
        <v>0</v>
      </c>
      <c r="AD433" s="18">
        <v>0</v>
      </c>
      <c r="AE433" s="18">
        <v>0</v>
      </c>
      <c r="AF433" s="18">
        <v>-1544552.4</v>
      </c>
      <c r="AG433" s="19">
        <f t="shared" si="13"/>
        <v>45.715752086663116</v>
      </c>
      <c r="AH433" s="20">
        <f t="shared" si="12"/>
        <v>45.715752086663116</v>
      </c>
      <c r="AI433" s="18">
        <v>0</v>
      </c>
      <c r="AJ433" s="21">
        <v>0.45715752086663114</v>
      </c>
      <c r="AK433" s="18">
        <v>0</v>
      </c>
      <c r="AL433" s="4"/>
    </row>
    <row r="434" spans="1:38" ht="25.5" outlineLevel="6" x14ac:dyDescent="0.25">
      <c r="A434" s="16" t="s">
        <v>96</v>
      </c>
      <c r="B434" s="17" t="s">
        <v>279</v>
      </c>
      <c r="C434" s="17" t="s">
        <v>295</v>
      </c>
      <c r="D434" s="17" t="s">
        <v>97</v>
      </c>
      <c r="E434" s="17" t="s">
        <v>3</v>
      </c>
      <c r="F434" s="17"/>
      <c r="G434" s="17"/>
      <c r="H434" s="17"/>
      <c r="I434" s="18">
        <v>3378600</v>
      </c>
      <c r="J434" s="18">
        <v>3378600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3378600</v>
      </c>
      <c r="S434" s="18">
        <v>3378600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1544552.4</v>
      </c>
      <c r="AC434" s="18">
        <v>0</v>
      </c>
      <c r="AD434" s="18">
        <v>0</v>
      </c>
      <c r="AE434" s="18">
        <v>0</v>
      </c>
      <c r="AF434" s="18">
        <v>-1544552.4</v>
      </c>
      <c r="AG434" s="19">
        <f t="shared" si="13"/>
        <v>45.715752086663116</v>
      </c>
      <c r="AH434" s="20">
        <f t="shared" si="12"/>
        <v>45.715752086663116</v>
      </c>
      <c r="AI434" s="18">
        <v>0</v>
      </c>
      <c r="AJ434" s="21">
        <v>0.45715752086663114</v>
      </c>
      <c r="AK434" s="18">
        <v>0</v>
      </c>
      <c r="AL434" s="4"/>
    </row>
    <row r="435" spans="1:38" ht="38.25" outlineLevel="5" x14ac:dyDescent="0.25">
      <c r="A435" s="16" t="s">
        <v>24</v>
      </c>
      <c r="B435" s="17" t="s">
        <v>279</v>
      </c>
      <c r="C435" s="17" t="s">
        <v>295</v>
      </c>
      <c r="D435" s="17" t="s">
        <v>25</v>
      </c>
      <c r="E435" s="17" t="s">
        <v>3</v>
      </c>
      <c r="F435" s="17"/>
      <c r="G435" s="17"/>
      <c r="H435" s="17"/>
      <c r="I435" s="18">
        <v>22600</v>
      </c>
      <c r="J435" s="18">
        <v>22600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22600</v>
      </c>
      <c r="S435" s="18">
        <v>22600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22600</v>
      </c>
      <c r="AC435" s="18">
        <v>0</v>
      </c>
      <c r="AD435" s="18">
        <v>0</v>
      </c>
      <c r="AE435" s="18">
        <v>0</v>
      </c>
      <c r="AF435" s="18">
        <v>-22600</v>
      </c>
      <c r="AG435" s="19">
        <f t="shared" si="13"/>
        <v>100</v>
      </c>
      <c r="AH435" s="20">
        <f t="shared" si="12"/>
        <v>100</v>
      </c>
      <c r="AI435" s="18">
        <v>0</v>
      </c>
      <c r="AJ435" s="21">
        <v>1</v>
      </c>
      <c r="AK435" s="18">
        <v>0</v>
      </c>
      <c r="AL435" s="4"/>
    </row>
    <row r="436" spans="1:38" ht="38.25" outlineLevel="6" x14ac:dyDescent="0.25">
      <c r="A436" s="16" t="s">
        <v>26</v>
      </c>
      <c r="B436" s="17" t="s">
        <v>279</v>
      </c>
      <c r="C436" s="17" t="s">
        <v>295</v>
      </c>
      <c r="D436" s="17" t="s">
        <v>27</v>
      </c>
      <c r="E436" s="17" t="s">
        <v>3</v>
      </c>
      <c r="F436" s="17"/>
      <c r="G436" s="17"/>
      <c r="H436" s="17"/>
      <c r="I436" s="18">
        <v>22600</v>
      </c>
      <c r="J436" s="18">
        <v>22600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22600</v>
      </c>
      <c r="S436" s="18">
        <v>22600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22600</v>
      </c>
      <c r="AC436" s="18">
        <v>0</v>
      </c>
      <c r="AD436" s="18">
        <v>0</v>
      </c>
      <c r="AE436" s="18">
        <v>0</v>
      </c>
      <c r="AF436" s="18">
        <v>-22600</v>
      </c>
      <c r="AG436" s="19">
        <f t="shared" si="13"/>
        <v>100</v>
      </c>
      <c r="AH436" s="20">
        <f t="shared" si="12"/>
        <v>100</v>
      </c>
      <c r="AI436" s="18">
        <v>0</v>
      </c>
      <c r="AJ436" s="21">
        <v>1</v>
      </c>
      <c r="AK436" s="18">
        <v>0</v>
      </c>
      <c r="AL436" s="4"/>
    </row>
    <row r="437" spans="1:38" ht="25.5" outlineLevel="3" x14ac:dyDescent="0.25">
      <c r="A437" s="16" t="s">
        <v>296</v>
      </c>
      <c r="B437" s="17" t="s">
        <v>279</v>
      </c>
      <c r="C437" s="17" t="s">
        <v>297</v>
      </c>
      <c r="D437" s="17" t="s">
        <v>3</v>
      </c>
      <c r="E437" s="17" t="s">
        <v>3</v>
      </c>
      <c r="F437" s="17"/>
      <c r="G437" s="17"/>
      <c r="H437" s="17"/>
      <c r="I437" s="18">
        <v>1200000</v>
      </c>
      <c r="J437" s="18">
        <v>1200000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1200000</v>
      </c>
      <c r="S437" s="18">
        <v>1200000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711081.9</v>
      </c>
      <c r="AC437" s="18">
        <v>0</v>
      </c>
      <c r="AD437" s="18">
        <v>0</v>
      </c>
      <c r="AE437" s="18">
        <v>0</v>
      </c>
      <c r="AF437" s="18">
        <v>-711081.9</v>
      </c>
      <c r="AG437" s="19">
        <f t="shared" si="13"/>
        <v>59.256824999999999</v>
      </c>
      <c r="AH437" s="20">
        <f t="shared" si="12"/>
        <v>59.256824999999999</v>
      </c>
      <c r="AI437" s="18">
        <v>0</v>
      </c>
      <c r="AJ437" s="21">
        <v>0.59256825000000002</v>
      </c>
      <c r="AK437" s="18">
        <v>0</v>
      </c>
      <c r="AL437" s="4"/>
    </row>
    <row r="438" spans="1:38" ht="38.25" outlineLevel="4" x14ac:dyDescent="0.25">
      <c r="A438" s="16" t="s">
        <v>298</v>
      </c>
      <c r="B438" s="17" t="s">
        <v>279</v>
      </c>
      <c r="C438" s="17" t="s">
        <v>299</v>
      </c>
      <c r="D438" s="17" t="s">
        <v>3</v>
      </c>
      <c r="E438" s="17" t="s">
        <v>3</v>
      </c>
      <c r="F438" s="17"/>
      <c r="G438" s="17"/>
      <c r="H438" s="17"/>
      <c r="I438" s="18">
        <v>1200000</v>
      </c>
      <c r="J438" s="18">
        <v>1200000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1200000</v>
      </c>
      <c r="S438" s="18">
        <v>1200000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711081.9</v>
      </c>
      <c r="AC438" s="18">
        <v>0</v>
      </c>
      <c r="AD438" s="18">
        <v>0</v>
      </c>
      <c r="AE438" s="18">
        <v>0</v>
      </c>
      <c r="AF438" s="18">
        <v>-711081.9</v>
      </c>
      <c r="AG438" s="19">
        <f t="shared" si="13"/>
        <v>59.256824999999999</v>
      </c>
      <c r="AH438" s="20">
        <f t="shared" si="12"/>
        <v>59.256824999999999</v>
      </c>
      <c r="AI438" s="18">
        <v>0</v>
      </c>
      <c r="AJ438" s="21">
        <v>0.59256825000000002</v>
      </c>
      <c r="AK438" s="18">
        <v>0</v>
      </c>
      <c r="AL438" s="4"/>
    </row>
    <row r="439" spans="1:38" ht="38.25" outlineLevel="5" x14ac:dyDescent="0.25">
      <c r="A439" s="16" t="s">
        <v>90</v>
      </c>
      <c r="B439" s="17" t="s">
        <v>279</v>
      </c>
      <c r="C439" s="17" t="s">
        <v>299</v>
      </c>
      <c r="D439" s="17" t="s">
        <v>91</v>
      </c>
      <c r="E439" s="17" t="s">
        <v>3</v>
      </c>
      <c r="F439" s="17"/>
      <c r="G439" s="17"/>
      <c r="H439" s="17"/>
      <c r="I439" s="18">
        <v>1200000</v>
      </c>
      <c r="J439" s="18">
        <v>1200000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1200000</v>
      </c>
      <c r="S439" s="18">
        <v>1200000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711081.9</v>
      </c>
      <c r="AC439" s="18">
        <v>0</v>
      </c>
      <c r="AD439" s="18">
        <v>0</v>
      </c>
      <c r="AE439" s="18">
        <v>0</v>
      </c>
      <c r="AF439" s="18">
        <v>-711081.9</v>
      </c>
      <c r="AG439" s="19">
        <f t="shared" si="13"/>
        <v>59.256824999999999</v>
      </c>
      <c r="AH439" s="20">
        <f t="shared" si="12"/>
        <v>59.256824999999999</v>
      </c>
      <c r="AI439" s="18">
        <v>0</v>
      </c>
      <c r="AJ439" s="21">
        <v>0.59256825000000002</v>
      </c>
      <c r="AK439" s="18">
        <v>0</v>
      </c>
      <c r="AL439" s="4"/>
    </row>
    <row r="440" spans="1:38" ht="25.5" outlineLevel="6" x14ac:dyDescent="0.25">
      <c r="A440" s="16" t="s">
        <v>92</v>
      </c>
      <c r="B440" s="17" t="s">
        <v>279</v>
      </c>
      <c r="C440" s="17" t="s">
        <v>299</v>
      </c>
      <c r="D440" s="17" t="s">
        <v>93</v>
      </c>
      <c r="E440" s="17" t="s">
        <v>3</v>
      </c>
      <c r="F440" s="17"/>
      <c r="G440" s="17"/>
      <c r="H440" s="17"/>
      <c r="I440" s="18">
        <v>1200000</v>
      </c>
      <c r="J440" s="18">
        <v>1200000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1200000</v>
      </c>
      <c r="S440" s="18">
        <v>1200000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711081.9</v>
      </c>
      <c r="AC440" s="18">
        <v>0</v>
      </c>
      <c r="AD440" s="18">
        <v>0</v>
      </c>
      <c r="AE440" s="18">
        <v>0</v>
      </c>
      <c r="AF440" s="18">
        <v>-711081.9</v>
      </c>
      <c r="AG440" s="19">
        <f t="shared" si="13"/>
        <v>59.256824999999999</v>
      </c>
      <c r="AH440" s="20">
        <f t="shared" si="12"/>
        <v>59.256824999999999</v>
      </c>
      <c r="AI440" s="18">
        <v>0</v>
      </c>
      <c r="AJ440" s="21">
        <v>0.59256825000000002</v>
      </c>
      <c r="AK440" s="18">
        <v>0</v>
      </c>
      <c r="AL440" s="4"/>
    </row>
    <row r="441" spans="1:38" ht="38.25" outlineLevel="3" x14ac:dyDescent="0.25">
      <c r="A441" s="16" t="s">
        <v>300</v>
      </c>
      <c r="B441" s="17" t="s">
        <v>279</v>
      </c>
      <c r="C441" s="17" t="s">
        <v>301</v>
      </c>
      <c r="D441" s="17" t="s">
        <v>3</v>
      </c>
      <c r="E441" s="17" t="s">
        <v>3</v>
      </c>
      <c r="F441" s="17"/>
      <c r="G441" s="17"/>
      <c r="H441" s="17"/>
      <c r="I441" s="18">
        <v>0</v>
      </c>
      <c r="J441" s="18">
        <v>12414424.460000001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12414424.460000001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12414258.210000001</v>
      </c>
      <c r="AC441" s="18">
        <v>0</v>
      </c>
      <c r="AD441" s="18">
        <v>0</v>
      </c>
      <c r="AE441" s="18">
        <v>0</v>
      </c>
      <c r="AF441" s="18">
        <v>-12414258.210000001</v>
      </c>
      <c r="AG441" s="19">
        <v>0</v>
      </c>
      <c r="AH441" s="20">
        <f t="shared" si="12"/>
        <v>99.998660831998009</v>
      </c>
      <c r="AI441" s="18">
        <v>0</v>
      </c>
      <c r="AJ441" s="21">
        <v>0.9999866083199801</v>
      </c>
      <c r="AK441" s="18">
        <v>0</v>
      </c>
      <c r="AL441" s="4"/>
    </row>
    <row r="442" spans="1:38" ht="51" outlineLevel="4" x14ac:dyDescent="0.25">
      <c r="A442" s="16" t="s">
        <v>302</v>
      </c>
      <c r="B442" s="17" t="s">
        <v>279</v>
      </c>
      <c r="C442" s="17" t="s">
        <v>303</v>
      </c>
      <c r="D442" s="17" t="s">
        <v>3</v>
      </c>
      <c r="E442" s="17" t="s">
        <v>3</v>
      </c>
      <c r="F442" s="17"/>
      <c r="G442" s="17"/>
      <c r="H442" s="17"/>
      <c r="I442" s="18">
        <v>0</v>
      </c>
      <c r="J442" s="18">
        <v>12414424.460000001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12414424.460000001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12414258.210000001</v>
      </c>
      <c r="AC442" s="18">
        <v>0</v>
      </c>
      <c r="AD442" s="18">
        <v>0</v>
      </c>
      <c r="AE442" s="18">
        <v>0</v>
      </c>
      <c r="AF442" s="18">
        <v>-12414258.210000001</v>
      </c>
      <c r="AG442" s="19">
        <v>0</v>
      </c>
      <c r="AH442" s="20">
        <f t="shared" si="12"/>
        <v>99.998660831998009</v>
      </c>
      <c r="AI442" s="18">
        <v>0</v>
      </c>
      <c r="AJ442" s="21">
        <v>0.9999866083199801</v>
      </c>
      <c r="AK442" s="18">
        <v>0</v>
      </c>
      <c r="AL442" s="4"/>
    </row>
    <row r="443" spans="1:38" ht="38.25" outlineLevel="5" x14ac:dyDescent="0.25">
      <c r="A443" s="16" t="s">
        <v>24</v>
      </c>
      <c r="B443" s="17" t="s">
        <v>279</v>
      </c>
      <c r="C443" s="17" t="s">
        <v>303</v>
      </c>
      <c r="D443" s="17" t="s">
        <v>25</v>
      </c>
      <c r="E443" s="17" t="s">
        <v>3</v>
      </c>
      <c r="F443" s="17"/>
      <c r="G443" s="17"/>
      <c r="H443" s="17"/>
      <c r="I443" s="18">
        <v>0</v>
      </c>
      <c r="J443" s="18">
        <v>12414424.460000001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12414424.460000001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12414258.210000001</v>
      </c>
      <c r="AC443" s="18">
        <v>0</v>
      </c>
      <c r="AD443" s="18">
        <v>0</v>
      </c>
      <c r="AE443" s="18">
        <v>0</v>
      </c>
      <c r="AF443" s="18">
        <v>-12414258.210000001</v>
      </c>
      <c r="AG443" s="19">
        <v>0</v>
      </c>
      <c r="AH443" s="20">
        <f t="shared" si="12"/>
        <v>99.998660831998009</v>
      </c>
      <c r="AI443" s="18">
        <v>0</v>
      </c>
      <c r="AJ443" s="21">
        <v>0.9999866083199801</v>
      </c>
      <c r="AK443" s="18">
        <v>0</v>
      </c>
      <c r="AL443" s="4"/>
    </row>
    <row r="444" spans="1:38" ht="38.25" outlineLevel="6" x14ac:dyDescent="0.25">
      <c r="A444" s="16" t="s">
        <v>26</v>
      </c>
      <c r="B444" s="17" t="s">
        <v>279</v>
      </c>
      <c r="C444" s="17" t="s">
        <v>303</v>
      </c>
      <c r="D444" s="17" t="s">
        <v>27</v>
      </c>
      <c r="E444" s="17" t="s">
        <v>3</v>
      </c>
      <c r="F444" s="17"/>
      <c r="G444" s="17"/>
      <c r="H444" s="17"/>
      <c r="I444" s="18">
        <v>0</v>
      </c>
      <c r="J444" s="18">
        <v>12414424.460000001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12414424.460000001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12414258.210000001</v>
      </c>
      <c r="AC444" s="18">
        <v>0</v>
      </c>
      <c r="AD444" s="18">
        <v>0</v>
      </c>
      <c r="AE444" s="18">
        <v>0</v>
      </c>
      <c r="AF444" s="18">
        <v>-12414258.210000001</v>
      </c>
      <c r="AG444" s="19">
        <v>0</v>
      </c>
      <c r="AH444" s="20">
        <f t="shared" si="12"/>
        <v>99.998660831998009</v>
      </c>
      <c r="AI444" s="18">
        <v>0</v>
      </c>
      <c r="AJ444" s="21">
        <v>0.9999866083199801</v>
      </c>
      <c r="AK444" s="18">
        <v>0</v>
      </c>
      <c r="AL444" s="4"/>
    </row>
    <row r="445" spans="1:38" s="34" customFormat="1" outlineLevel="1" x14ac:dyDescent="0.25">
      <c r="A445" s="27" t="s">
        <v>304</v>
      </c>
      <c r="B445" s="28" t="s">
        <v>305</v>
      </c>
      <c r="C445" s="28" t="s">
        <v>5</v>
      </c>
      <c r="D445" s="28" t="s">
        <v>3</v>
      </c>
      <c r="E445" s="28" t="s">
        <v>3</v>
      </c>
      <c r="F445" s="28"/>
      <c r="G445" s="28"/>
      <c r="H445" s="28"/>
      <c r="I445" s="29">
        <v>384358900</v>
      </c>
      <c r="J445" s="29">
        <v>432341770</v>
      </c>
      <c r="K445" s="29">
        <v>0</v>
      </c>
      <c r="L445" s="29">
        <v>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384358900</v>
      </c>
      <c r="S445" s="29">
        <v>432341770</v>
      </c>
      <c r="T445" s="29">
        <v>0</v>
      </c>
      <c r="U445" s="29">
        <v>0</v>
      </c>
      <c r="V445" s="29">
        <v>0</v>
      </c>
      <c r="W445" s="29">
        <v>0</v>
      </c>
      <c r="X445" s="29">
        <v>0</v>
      </c>
      <c r="Y445" s="29">
        <v>0</v>
      </c>
      <c r="Z445" s="29">
        <v>0</v>
      </c>
      <c r="AA445" s="29">
        <v>0</v>
      </c>
      <c r="AB445" s="29">
        <v>256402314.94</v>
      </c>
      <c r="AC445" s="29">
        <v>0</v>
      </c>
      <c r="AD445" s="29">
        <v>0</v>
      </c>
      <c r="AE445" s="29">
        <v>0</v>
      </c>
      <c r="AF445" s="29">
        <v>-256402314.94</v>
      </c>
      <c r="AG445" s="30">
        <f t="shared" si="13"/>
        <v>66.709087506494583</v>
      </c>
      <c r="AH445" s="31">
        <f t="shared" si="12"/>
        <v>59.30546912920304</v>
      </c>
      <c r="AI445" s="29">
        <v>0</v>
      </c>
      <c r="AJ445" s="32">
        <v>0.59305469129203037</v>
      </c>
      <c r="AK445" s="29">
        <v>0</v>
      </c>
      <c r="AL445" s="33"/>
    </row>
    <row r="446" spans="1:38" ht="51" outlineLevel="2" x14ac:dyDescent="0.25">
      <c r="A446" s="16" t="s">
        <v>60</v>
      </c>
      <c r="B446" s="17" t="s">
        <v>305</v>
      </c>
      <c r="C446" s="17" t="s">
        <v>61</v>
      </c>
      <c r="D446" s="17" t="s">
        <v>3</v>
      </c>
      <c r="E446" s="17" t="s">
        <v>3</v>
      </c>
      <c r="F446" s="17"/>
      <c r="G446" s="17"/>
      <c r="H446" s="17"/>
      <c r="I446" s="18">
        <v>10301000</v>
      </c>
      <c r="J446" s="18">
        <v>10301000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10301000</v>
      </c>
      <c r="S446" s="18">
        <v>10301000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9">
        <f t="shared" si="13"/>
        <v>0</v>
      </c>
      <c r="AH446" s="20">
        <f t="shared" si="12"/>
        <v>0</v>
      </c>
      <c r="AI446" s="18">
        <v>0</v>
      </c>
      <c r="AJ446" s="21">
        <v>0</v>
      </c>
      <c r="AK446" s="18">
        <v>0</v>
      </c>
      <c r="AL446" s="4"/>
    </row>
    <row r="447" spans="1:38" ht="38.25" outlineLevel="4" x14ac:dyDescent="0.25">
      <c r="A447" s="16" t="s">
        <v>260</v>
      </c>
      <c r="B447" s="17" t="s">
        <v>305</v>
      </c>
      <c r="C447" s="17" t="s">
        <v>261</v>
      </c>
      <c r="D447" s="17" t="s">
        <v>3</v>
      </c>
      <c r="E447" s="17" t="s">
        <v>3</v>
      </c>
      <c r="F447" s="17"/>
      <c r="G447" s="17"/>
      <c r="H447" s="17"/>
      <c r="I447" s="18">
        <v>10301000</v>
      </c>
      <c r="J447" s="18">
        <v>10301000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10301000</v>
      </c>
      <c r="S447" s="18">
        <v>10301000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9">
        <f t="shared" si="13"/>
        <v>0</v>
      </c>
      <c r="AH447" s="20">
        <f t="shared" si="12"/>
        <v>0</v>
      </c>
      <c r="AI447" s="18">
        <v>0</v>
      </c>
      <c r="AJ447" s="21">
        <v>0</v>
      </c>
      <c r="AK447" s="18">
        <v>0</v>
      </c>
      <c r="AL447" s="4"/>
    </row>
    <row r="448" spans="1:38" ht="38.25" outlineLevel="5" x14ac:dyDescent="0.25">
      <c r="A448" s="16" t="s">
        <v>24</v>
      </c>
      <c r="B448" s="17" t="s">
        <v>305</v>
      </c>
      <c r="C448" s="17" t="s">
        <v>261</v>
      </c>
      <c r="D448" s="17" t="s">
        <v>25</v>
      </c>
      <c r="E448" s="17" t="s">
        <v>3</v>
      </c>
      <c r="F448" s="17"/>
      <c r="G448" s="17"/>
      <c r="H448" s="17"/>
      <c r="I448" s="18">
        <v>2525300</v>
      </c>
      <c r="J448" s="18">
        <v>2525300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2525300</v>
      </c>
      <c r="S448" s="18">
        <v>2525300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9">
        <f t="shared" si="13"/>
        <v>0</v>
      </c>
      <c r="AH448" s="20">
        <f t="shared" si="12"/>
        <v>0</v>
      </c>
      <c r="AI448" s="18">
        <v>0</v>
      </c>
      <c r="AJ448" s="21">
        <v>0</v>
      </c>
      <c r="AK448" s="18">
        <v>0</v>
      </c>
      <c r="AL448" s="4"/>
    </row>
    <row r="449" spans="1:38" ht="38.25" outlineLevel="6" x14ac:dyDescent="0.25">
      <c r="A449" s="16" t="s">
        <v>26</v>
      </c>
      <c r="B449" s="17" t="s">
        <v>305</v>
      </c>
      <c r="C449" s="17" t="s">
        <v>261</v>
      </c>
      <c r="D449" s="17" t="s">
        <v>27</v>
      </c>
      <c r="E449" s="17" t="s">
        <v>3</v>
      </c>
      <c r="F449" s="17"/>
      <c r="G449" s="17"/>
      <c r="H449" s="17"/>
      <c r="I449" s="18">
        <v>2525300</v>
      </c>
      <c r="J449" s="18">
        <v>2525300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2525300</v>
      </c>
      <c r="S449" s="18">
        <v>2525300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9">
        <f t="shared" si="13"/>
        <v>0</v>
      </c>
      <c r="AH449" s="20">
        <f t="shared" si="12"/>
        <v>0</v>
      </c>
      <c r="AI449" s="18">
        <v>0</v>
      </c>
      <c r="AJ449" s="21">
        <v>0</v>
      </c>
      <c r="AK449" s="18">
        <v>0</v>
      </c>
      <c r="AL449" s="4"/>
    </row>
    <row r="450" spans="1:38" ht="38.25" outlineLevel="5" x14ac:dyDescent="0.25">
      <c r="A450" s="16" t="s">
        <v>90</v>
      </c>
      <c r="B450" s="17" t="s">
        <v>305</v>
      </c>
      <c r="C450" s="17" t="s">
        <v>261</v>
      </c>
      <c r="D450" s="17" t="s">
        <v>91</v>
      </c>
      <c r="E450" s="17" t="s">
        <v>3</v>
      </c>
      <c r="F450" s="17"/>
      <c r="G450" s="17"/>
      <c r="H450" s="17"/>
      <c r="I450" s="18">
        <v>7775700</v>
      </c>
      <c r="J450" s="18">
        <v>7775700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7775700</v>
      </c>
      <c r="S450" s="18">
        <v>7775700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0</v>
      </c>
      <c r="AG450" s="19">
        <f t="shared" si="13"/>
        <v>0</v>
      </c>
      <c r="AH450" s="20">
        <f t="shared" si="12"/>
        <v>0</v>
      </c>
      <c r="AI450" s="18">
        <v>0</v>
      </c>
      <c r="AJ450" s="21">
        <v>0</v>
      </c>
      <c r="AK450" s="18">
        <v>0</v>
      </c>
      <c r="AL450" s="4"/>
    </row>
    <row r="451" spans="1:38" ht="25.5" outlineLevel="6" x14ac:dyDescent="0.25">
      <c r="A451" s="16" t="s">
        <v>92</v>
      </c>
      <c r="B451" s="17" t="s">
        <v>305</v>
      </c>
      <c r="C451" s="17" t="s">
        <v>261</v>
      </c>
      <c r="D451" s="17" t="s">
        <v>93</v>
      </c>
      <c r="E451" s="17" t="s">
        <v>3</v>
      </c>
      <c r="F451" s="17"/>
      <c r="G451" s="17"/>
      <c r="H451" s="17"/>
      <c r="I451" s="18">
        <v>5250400</v>
      </c>
      <c r="J451" s="18">
        <v>5250400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5250400</v>
      </c>
      <c r="S451" s="18">
        <v>5250400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9">
        <f t="shared" si="13"/>
        <v>0</v>
      </c>
      <c r="AH451" s="20">
        <f t="shared" si="12"/>
        <v>0</v>
      </c>
      <c r="AI451" s="18">
        <v>0</v>
      </c>
      <c r="AJ451" s="21">
        <v>0</v>
      </c>
      <c r="AK451" s="18">
        <v>0</v>
      </c>
      <c r="AL451" s="4"/>
    </row>
    <row r="452" spans="1:38" ht="25.5" outlineLevel="6" x14ac:dyDescent="0.25">
      <c r="A452" s="16" t="s">
        <v>146</v>
      </c>
      <c r="B452" s="17" t="s">
        <v>305</v>
      </c>
      <c r="C452" s="17" t="s">
        <v>261</v>
      </c>
      <c r="D452" s="17" t="s">
        <v>147</v>
      </c>
      <c r="E452" s="17" t="s">
        <v>3</v>
      </c>
      <c r="F452" s="17"/>
      <c r="G452" s="17"/>
      <c r="H452" s="17"/>
      <c r="I452" s="18">
        <v>2525300</v>
      </c>
      <c r="J452" s="18">
        <v>2525300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2525300</v>
      </c>
      <c r="S452" s="18">
        <v>2525300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9">
        <f t="shared" si="13"/>
        <v>0</v>
      </c>
      <c r="AH452" s="20">
        <f t="shared" si="12"/>
        <v>0</v>
      </c>
      <c r="AI452" s="18">
        <v>0</v>
      </c>
      <c r="AJ452" s="21">
        <v>0</v>
      </c>
      <c r="AK452" s="18">
        <v>0</v>
      </c>
      <c r="AL452" s="4"/>
    </row>
    <row r="453" spans="1:38" ht="38.25" outlineLevel="2" x14ac:dyDescent="0.25">
      <c r="A453" s="16" t="s">
        <v>284</v>
      </c>
      <c r="B453" s="17" t="s">
        <v>305</v>
      </c>
      <c r="C453" s="17" t="s">
        <v>285</v>
      </c>
      <c r="D453" s="17" t="s">
        <v>3</v>
      </c>
      <c r="E453" s="17" t="s">
        <v>3</v>
      </c>
      <c r="F453" s="17"/>
      <c r="G453" s="17"/>
      <c r="H453" s="17"/>
      <c r="I453" s="18">
        <v>374057900</v>
      </c>
      <c r="J453" s="18">
        <v>421990481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374057900</v>
      </c>
      <c r="S453" s="18">
        <v>421990481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256352026.53999999</v>
      </c>
      <c r="AC453" s="18">
        <v>0</v>
      </c>
      <c r="AD453" s="18">
        <v>0</v>
      </c>
      <c r="AE453" s="18">
        <v>0</v>
      </c>
      <c r="AF453" s="18">
        <v>-256352026.53999999</v>
      </c>
      <c r="AG453" s="19">
        <f t="shared" si="13"/>
        <v>68.532712860762999</v>
      </c>
      <c r="AH453" s="20">
        <f t="shared" si="12"/>
        <v>60.748296011918811</v>
      </c>
      <c r="AI453" s="18">
        <v>0</v>
      </c>
      <c r="AJ453" s="21">
        <v>0.60748296011918812</v>
      </c>
      <c r="AK453" s="18">
        <v>0</v>
      </c>
      <c r="AL453" s="4"/>
    </row>
    <row r="454" spans="1:38" ht="38.25" outlineLevel="3" x14ac:dyDescent="0.25">
      <c r="A454" s="16" t="s">
        <v>292</v>
      </c>
      <c r="B454" s="17" t="s">
        <v>305</v>
      </c>
      <c r="C454" s="17" t="s">
        <v>293</v>
      </c>
      <c r="D454" s="17" t="s">
        <v>3</v>
      </c>
      <c r="E454" s="17" t="s">
        <v>3</v>
      </c>
      <c r="F454" s="17"/>
      <c r="G454" s="17"/>
      <c r="H454" s="17"/>
      <c r="I454" s="18">
        <v>362016400</v>
      </c>
      <c r="J454" s="18">
        <v>409148981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362016400</v>
      </c>
      <c r="S454" s="18">
        <v>409148981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246146268.5</v>
      </c>
      <c r="AC454" s="18">
        <v>0</v>
      </c>
      <c r="AD454" s="18">
        <v>0</v>
      </c>
      <c r="AE454" s="18">
        <v>0</v>
      </c>
      <c r="AF454" s="18">
        <v>-246146268.5</v>
      </c>
      <c r="AG454" s="19">
        <f t="shared" ref="AG454:AG512" si="14">AB454/I454*100</f>
        <v>67.993126416372291</v>
      </c>
      <c r="AH454" s="20">
        <f t="shared" ref="AH454:AH512" si="15">AB454/J454*100</f>
        <v>60.160547851883805</v>
      </c>
      <c r="AI454" s="18">
        <v>0</v>
      </c>
      <c r="AJ454" s="21">
        <v>0.60160547851883805</v>
      </c>
      <c r="AK454" s="18">
        <v>0</v>
      </c>
      <c r="AL454" s="4"/>
    </row>
    <row r="455" spans="1:38" ht="25.5" outlineLevel="4" x14ac:dyDescent="0.25">
      <c r="A455" s="16" t="s">
        <v>306</v>
      </c>
      <c r="B455" s="17" t="s">
        <v>305</v>
      </c>
      <c r="C455" s="17" t="s">
        <v>307</v>
      </c>
      <c r="D455" s="17" t="s">
        <v>3</v>
      </c>
      <c r="E455" s="17" t="s">
        <v>3</v>
      </c>
      <c r="F455" s="17"/>
      <c r="G455" s="17"/>
      <c r="H455" s="17"/>
      <c r="I455" s="18">
        <v>214031200</v>
      </c>
      <c r="J455" s="18">
        <v>260672376.08000001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214031200</v>
      </c>
      <c r="S455" s="18">
        <v>260672376.08000001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151487655.47999999</v>
      </c>
      <c r="AC455" s="18">
        <v>0</v>
      </c>
      <c r="AD455" s="18">
        <v>0</v>
      </c>
      <c r="AE455" s="18">
        <v>0</v>
      </c>
      <c r="AF455" s="18">
        <v>-151487655.47999999</v>
      </c>
      <c r="AG455" s="19">
        <f t="shared" si="14"/>
        <v>70.778304976096933</v>
      </c>
      <c r="AH455" s="20">
        <f t="shared" si="15"/>
        <v>58.114195971999969</v>
      </c>
      <c r="AI455" s="18">
        <v>0</v>
      </c>
      <c r="AJ455" s="21">
        <v>0.58114195971999982</v>
      </c>
      <c r="AK455" s="18">
        <v>0</v>
      </c>
      <c r="AL455" s="4"/>
    </row>
    <row r="456" spans="1:38" ht="38.25" outlineLevel="5" x14ac:dyDescent="0.25">
      <c r="A456" s="16" t="s">
        <v>90</v>
      </c>
      <c r="B456" s="17" t="s">
        <v>305</v>
      </c>
      <c r="C456" s="17" t="s">
        <v>307</v>
      </c>
      <c r="D456" s="17" t="s">
        <v>91</v>
      </c>
      <c r="E456" s="17" t="s">
        <v>3</v>
      </c>
      <c r="F456" s="17"/>
      <c r="G456" s="17"/>
      <c r="H456" s="17"/>
      <c r="I456" s="18">
        <v>214031200</v>
      </c>
      <c r="J456" s="18">
        <v>260672376.08000001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214031200</v>
      </c>
      <c r="S456" s="18">
        <v>260672376.08000001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151487655.47999999</v>
      </c>
      <c r="AC456" s="18">
        <v>0</v>
      </c>
      <c r="AD456" s="18">
        <v>0</v>
      </c>
      <c r="AE456" s="18">
        <v>0</v>
      </c>
      <c r="AF456" s="18">
        <v>-151487655.47999999</v>
      </c>
      <c r="AG456" s="19">
        <f t="shared" si="14"/>
        <v>70.778304976096933</v>
      </c>
      <c r="AH456" s="20">
        <f t="shared" si="15"/>
        <v>58.114195971999969</v>
      </c>
      <c r="AI456" s="18">
        <v>0</v>
      </c>
      <c r="AJ456" s="21">
        <v>0.58114195971999982</v>
      </c>
      <c r="AK456" s="18">
        <v>0</v>
      </c>
      <c r="AL456" s="4"/>
    </row>
    <row r="457" spans="1:38" ht="25.5" outlineLevel="6" x14ac:dyDescent="0.25">
      <c r="A457" s="16" t="s">
        <v>92</v>
      </c>
      <c r="B457" s="17" t="s">
        <v>305</v>
      </c>
      <c r="C457" s="17" t="s">
        <v>307</v>
      </c>
      <c r="D457" s="17" t="s">
        <v>93</v>
      </c>
      <c r="E457" s="17" t="s">
        <v>3</v>
      </c>
      <c r="F457" s="17"/>
      <c r="G457" s="17"/>
      <c r="H457" s="17"/>
      <c r="I457" s="18">
        <v>144481200</v>
      </c>
      <c r="J457" s="18">
        <v>171601010.03999999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144481200</v>
      </c>
      <c r="S457" s="18">
        <v>171601010.03999999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98875741.430000007</v>
      </c>
      <c r="AC457" s="18">
        <v>0</v>
      </c>
      <c r="AD457" s="18">
        <v>0</v>
      </c>
      <c r="AE457" s="18">
        <v>0</v>
      </c>
      <c r="AF457" s="18">
        <v>-98875741.430000007</v>
      </c>
      <c r="AG457" s="19">
        <f t="shared" si="14"/>
        <v>68.435022293557921</v>
      </c>
      <c r="AH457" s="20">
        <f t="shared" si="15"/>
        <v>57.619556788711321</v>
      </c>
      <c r="AI457" s="18">
        <v>0</v>
      </c>
      <c r="AJ457" s="21">
        <v>0.57619556788711312</v>
      </c>
      <c r="AK457" s="18">
        <v>0</v>
      </c>
      <c r="AL457" s="4"/>
    </row>
    <row r="458" spans="1:38" ht="25.5" outlineLevel="6" x14ac:dyDescent="0.25">
      <c r="A458" s="16" t="s">
        <v>146</v>
      </c>
      <c r="B458" s="17" t="s">
        <v>305</v>
      </c>
      <c r="C458" s="17" t="s">
        <v>307</v>
      </c>
      <c r="D458" s="17" t="s">
        <v>147</v>
      </c>
      <c r="E458" s="17" t="s">
        <v>3</v>
      </c>
      <c r="F458" s="17"/>
      <c r="G458" s="17"/>
      <c r="H458" s="17"/>
      <c r="I458" s="18">
        <v>69550000</v>
      </c>
      <c r="J458" s="18">
        <v>89071366.040000007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69550000</v>
      </c>
      <c r="S458" s="18">
        <v>89071366.040000007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52611914.049999997</v>
      </c>
      <c r="AC458" s="18">
        <v>0</v>
      </c>
      <c r="AD458" s="18">
        <v>0</v>
      </c>
      <c r="AE458" s="18">
        <v>0</v>
      </c>
      <c r="AF458" s="18">
        <v>-52611914.049999997</v>
      </c>
      <c r="AG458" s="19">
        <f t="shared" si="14"/>
        <v>75.646174047447872</v>
      </c>
      <c r="AH458" s="20">
        <f t="shared" si="15"/>
        <v>59.067146254805536</v>
      </c>
      <c r="AI458" s="18">
        <v>0</v>
      </c>
      <c r="AJ458" s="21">
        <v>0.59067146254805547</v>
      </c>
      <c r="AK458" s="18">
        <v>0</v>
      </c>
      <c r="AL458" s="4"/>
    </row>
    <row r="459" spans="1:38" ht="25.5" outlineLevel="4" x14ac:dyDescent="0.25">
      <c r="A459" s="16" t="s">
        <v>294</v>
      </c>
      <c r="B459" s="17" t="s">
        <v>305</v>
      </c>
      <c r="C459" s="17" t="s">
        <v>295</v>
      </c>
      <c r="D459" s="17" t="s">
        <v>3</v>
      </c>
      <c r="E459" s="17" t="s">
        <v>3</v>
      </c>
      <c r="F459" s="17"/>
      <c r="G459" s="17"/>
      <c r="H459" s="17"/>
      <c r="I459" s="18">
        <v>129465200</v>
      </c>
      <c r="J459" s="18">
        <v>129803520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129465200</v>
      </c>
      <c r="S459" s="18">
        <v>129803520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84829656.489999995</v>
      </c>
      <c r="AC459" s="18">
        <v>0</v>
      </c>
      <c r="AD459" s="18">
        <v>0</v>
      </c>
      <c r="AE459" s="18">
        <v>0</v>
      </c>
      <c r="AF459" s="18">
        <v>-84829656.489999995</v>
      </c>
      <c r="AG459" s="19">
        <f t="shared" si="14"/>
        <v>65.523134008212239</v>
      </c>
      <c r="AH459" s="20">
        <f t="shared" si="15"/>
        <v>65.352354458492329</v>
      </c>
      <c r="AI459" s="18">
        <v>0</v>
      </c>
      <c r="AJ459" s="21">
        <v>0.65352354458492345</v>
      </c>
      <c r="AK459" s="18">
        <v>0</v>
      </c>
      <c r="AL459" s="4"/>
    </row>
    <row r="460" spans="1:38" ht="76.5" outlineLevel="5" x14ac:dyDescent="0.25">
      <c r="A460" s="16" t="s">
        <v>12</v>
      </c>
      <c r="B460" s="17" t="s">
        <v>305</v>
      </c>
      <c r="C460" s="17" t="s">
        <v>295</v>
      </c>
      <c r="D460" s="17" t="s">
        <v>13</v>
      </c>
      <c r="E460" s="17" t="s">
        <v>3</v>
      </c>
      <c r="F460" s="17"/>
      <c r="G460" s="17"/>
      <c r="H460" s="17"/>
      <c r="I460" s="18">
        <v>99650000</v>
      </c>
      <c r="J460" s="18">
        <v>99585100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99650000</v>
      </c>
      <c r="S460" s="18">
        <v>99585100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65453852.630000003</v>
      </c>
      <c r="AC460" s="18">
        <v>0</v>
      </c>
      <c r="AD460" s="18">
        <v>0</v>
      </c>
      <c r="AE460" s="18">
        <v>0</v>
      </c>
      <c r="AF460" s="18">
        <v>-65453852.630000003</v>
      </c>
      <c r="AG460" s="19">
        <f t="shared" si="14"/>
        <v>65.683745740090316</v>
      </c>
      <c r="AH460" s="20">
        <f t="shared" si="15"/>
        <v>65.726552094640667</v>
      </c>
      <c r="AI460" s="18">
        <v>0</v>
      </c>
      <c r="AJ460" s="21">
        <v>0.65726552094640667</v>
      </c>
      <c r="AK460" s="18">
        <v>0</v>
      </c>
      <c r="AL460" s="4"/>
    </row>
    <row r="461" spans="1:38" ht="25.5" outlineLevel="6" x14ac:dyDescent="0.25">
      <c r="A461" s="16" t="s">
        <v>96</v>
      </c>
      <c r="B461" s="17" t="s">
        <v>305</v>
      </c>
      <c r="C461" s="17" t="s">
        <v>295</v>
      </c>
      <c r="D461" s="17" t="s">
        <v>97</v>
      </c>
      <c r="E461" s="17" t="s">
        <v>3</v>
      </c>
      <c r="F461" s="17"/>
      <c r="G461" s="17"/>
      <c r="H461" s="17"/>
      <c r="I461" s="18">
        <v>99650000</v>
      </c>
      <c r="J461" s="18">
        <v>99585100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99650000</v>
      </c>
      <c r="S461" s="18">
        <v>99585100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65453852.630000003</v>
      </c>
      <c r="AC461" s="18">
        <v>0</v>
      </c>
      <c r="AD461" s="18">
        <v>0</v>
      </c>
      <c r="AE461" s="18">
        <v>0</v>
      </c>
      <c r="AF461" s="18">
        <v>-65453852.630000003</v>
      </c>
      <c r="AG461" s="19">
        <f t="shared" si="14"/>
        <v>65.683745740090316</v>
      </c>
      <c r="AH461" s="20">
        <f t="shared" si="15"/>
        <v>65.726552094640667</v>
      </c>
      <c r="AI461" s="18">
        <v>0</v>
      </c>
      <c r="AJ461" s="21">
        <v>0.65726552094640667</v>
      </c>
      <c r="AK461" s="18">
        <v>0</v>
      </c>
      <c r="AL461" s="4"/>
    </row>
    <row r="462" spans="1:38" ht="38.25" outlineLevel="5" x14ac:dyDescent="0.25">
      <c r="A462" s="16" t="s">
        <v>24</v>
      </c>
      <c r="B462" s="17" t="s">
        <v>305</v>
      </c>
      <c r="C462" s="17" t="s">
        <v>295</v>
      </c>
      <c r="D462" s="17" t="s">
        <v>25</v>
      </c>
      <c r="E462" s="17" t="s">
        <v>3</v>
      </c>
      <c r="F462" s="17"/>
      <c r="G462" s="17"/>
      <c r="H462" s="17"/>
      <c r="I462" s="18">
        <v>29634200</v>
      </c>
      <c r="J462" s="18">
        <v>30037420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29634200</v>
      </c>
      <c r="S462" s="18">
        <v>30037420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19194803.859999999</v>
      </c>
      <c r="AC462" s="18">
        <v>0</v>
      </c>
      <c r="AD462" s="18">
        <v>0</v>
      </c>
      <c r="AE462" s="18">
        <v>0</v>
      </c>
      <c r="AF462" s="18">
        <v>-19194803.859999999</v>
      </c>
      <c r="AG462" s="19">
        <f t="shared" si="14"/>
        <v>64.772471873713471</v>
      </c>
      <c r="AH462" s="20">
        <f t="shared" si="15"/>
        <v>63.902971227222572</v>
      </c>
      <c r="AI462" s="18">
        <v>0</v>
      </c>
      <c r="AJ462" s="21">
        <v>0.63902971227222582</v>
      </c>
      <c r="AK462" s="18">
        <v>0</v>
      </c>
      <c r="AL462" s="4"/>
    </row>
    <row r="463" spans="1:38" ht="38.25" outlineLevel="6" x14ac:dyDescent="0.25">
      <c r="A463" s="16" t="s">
        <v>26</v>
      </c>
      <c r="B463" s="17" t="s">
        <v>305</v>
      </c>
      <c r="C463" s="17" t="s">
        <v>295</v>
      </c>
      <c r="D463" s="17" t="s">
        <v>27</v>
      </c>
      <c r="E463" s="17" t="s">
        <v>3</v>
      </c>
      <c r="F463" s="17"/>
      <c r="G463" s="17"/>
      <c r="H463" s="17"/>
      <c r="I463" s="18">
        <v>29634200</v>
      </c>
      <c r="J463" s="18">
        <v>30037420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29634200</v>
      </c>
      <c r="S463" s="18">
        <v>30037420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19194803.859999999</v>
      </c>
      <c r="AC463" s="18">
        <v>0</v>
      </c>
      <c r="AD463" s="18">
        <v>0</v>
      </c>
      <c r="AE463" s="18">
        <v>0</v>
      </c>
      <c r="AF463" s="18">
        <v>-19194803.859999999</v>
      </c>
      <c r="AG463" s="19">
        <f t="shared" si="14"/>
        <v>64.772471873713471</v>
      </c>
      <c r="AH463" s="20">
        <f t="shared" si="15"/>
        <v>63.902971227222572</v>
      </c>
      <c r="AI463" s="18">
        <v>0</v>
      </c>
      <c r="AJ463" s="21">
        <v>0.63902971227222582</v>
      </c>
      <c r="AK463" s="18">
        <v>0</v>
      </c>
      <c r="AL463" s="4"/>
    </row>
    <row r="464" spans="1:38" ht="38.25" outlineLevel="5" x14ac:dyDescent="0.25">
      <c r="A464" s="16" t="s">
        <v>90</v>
      </c>
      <c r="B464" s="17" t="s">
        <v>305</v>
      </c>
      <c r="C464" s="17" t="s">
        <v>295</v>
      </c>
      <c r="D464" s="17" t="s">
        <v>91</v>
      </c>
      <c r="E464" s="17" t="s">
        <v>3</v>
      </c>
      <c r="F464" s="17"/>
      <c r="G464" s="17"/>
      <c r="H464" s="17"/>
      <c r="I464" s="18">
        <v>181000</v>
      </c>
      <c r="J464" s="18">
        <v>181000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181000</v>
      </c>
      <c r="S464" s="18">
        <v>181000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181000</v>
      </c>
      <c r="AC464" s="18">
        <v>0</v>
      </c>
      <c r="AD464" s="18">
        <v>0</v>
      </c>
      <c r="AE464" s="18">
        <v>0</v>
      </c>
      <c r="AF464" s="18">
        <v>-181000</v>
      </c>
      <c r="AG464" s="19">
        <f t="shared" si="14"/>
        <v>100</v>
      </c>
      <c r="AH464" s="20">
        <f t="shared" si="15"/>
        <v>100</v>
      </c>
      <c r="AI464" s="18">
        <v>0</v>
      </c>
      <c r="AJ464" s="21">
        <v>1</v>
      </c>
      <c r="AK464" s="18">
        <v>0</v>
      </c>
      <c r="AL464" s="4"/>
    </row>
    <row r="465" spans="1:38" ht="25.5" outlineLevel="6" x14ac:dyDescent="0.25">
      <c r="A465" s="16" t="s">
        <v>92</v>
      </c>
      <c r="B465" s="17" t="s">
        <v>305</v>
      </c>
      <c r="C465" s="17" t="s">
        <v>295</v>
      </c>
      <c r="D465" s="17" t="s">
        <v>93</v>
      </c>
      <c r="E465" s="17" t="s">
        <v>3</v>
      </c>
      <c r="F465" s="17"/>
      <c r="G465" s="17"/>
      <c r="H465" s="17"/>
      <c r="I465" s="18">
        <v>0</v>
      </c>
      <c r="J465" s="18">
        <v>100000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100000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100000</v>
      </c>
      <c r="AC465" s="18">
        <v>0</v>
      </c>
      <c r="AD465" s="18">
        <v>0</v>
      </c>
      <c r="AE465" s="18">
        <v>0</v>
      </c>
      <c r="AF465" s="18">
        <v>-100000</v>
      </c>
      <c r="AG465" s="19">
        <v>0</v>
      </c>
      <c r="AH465" s="20">
        <f t="shared" si="15"/>
        <v>100</v>
      </c>
      <c r="AI465" s="18">
        <v>0</v>
      </c>
      <c r="AJ465" s="21">
        <v>1</v>
      </c>
      <c r="AK465" s="18">
        <v>0</v>
      </c>
      <c r="AL465" s="4"/>
    </row>
    <row r="466" spans="1:38" ht="25.5" outlineLevel="6" x14ac:dyDescent="0.25">
      <c r="A466" s="16" t="s">
        <v>146</v>
      </c>
      <c r="B466" s="17" t="s">
        <v>305</v>
      </c>
      <c r="C466" s="17" t="s">
        <v>295</v>
      </c>
      <c r="D466" s="17" t="s">
        <v>147</v>
      </c>
      <c r="E466" s="17" t="s">
        <v>3</v>
      </c>
      <c r="F466" s="17"/>
      <c r="G466" s="17"/>
      <c r="H466" s="17"/>
      <c r="I466" s="18">
        <v>181000</v>
      </c>
      <c r="J466" s="18">
        <v>81000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181000</v>
      </c>
      <c r="S466" s="18">
        <v>81000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81000</v>
      </c>
      <c r="AC466" s="18">
        <v>0</v>
      </c>
      <c r="AD466" s="18">
        <v>0</v>
      </c>
      <c r="AE466" s="18">
        <v>0</v>
      </c>
      <c r="AF466" s="18">
        <v>-81000</v>
      </c>
      <c r="AG466" s="19">
        <f t="shared" si="14"/>
        <v>44.751381215469614</v>
      </c>
      <c r="AH466" s="20">
        <f t="shared" si="15"/>
        <v>100</v>
      </c>
      <c r="AI466" s="18">
        <v>0</v>
      </c>
      <c r="AJ466" s="21">
        <v>1</v>
      </c>
      <c r="AK466" s="18">
        <v>0</v>
      </c>
      <c r="AL466" s="4"/>
    </row>
    <row r="467" spans="1:38" ht="63.75" outlineLevel="4" x14ac:dyDescent="0.25">
      <c r="A467" s="16" t="s">
        <v>308</v>
      </c>
      <c r="B467" s="17" t="s">
        <v>305</v>
      </c>
      <c r="C467" s="17" t="s">
        <v>309</v>
      </c>
      <c r="D467" s="17" t="s">
        <v>3</v>
      </c>
      <c r="E467" s="17" t="s">
        <v>3</v>
      </c>
      <c r="F467" s="17"/>
      <c r="G467" s="17"/>
      <c r="H467" s="17"/>
      <c r="I467" s="18">
        <v>16656000</v>
      </c>
      <c r="J467" s="18">
        <v>16809084.920000002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16656000</v>
      </c>
      <c r="S467" s="18">
        <v>16809084.920000002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8459822.6400000006</v>
      </c>
      <c r="AC467" s="18">
        <v>0</v>
      </c>
      <c r="AD467" s="18">
        <v>0</v>
      </c>
      <c r="AE467" s="18">
        <v>0</v>
      </c>
      <c r="AF467" s="18">
        <v>-8459822.6400000006</v>
      </c>
      <c r="AG467" s="19">
        <f t="shared" si="14"/>
        <v>50.791442363112395</v>
      </c>
      <c r="AH467" s="20">
        <f t="shared" si="15"/>
        <v>50.328870847301296</v>
      </c>
      <c r="AI467" s="18">
        <v>0</v>
      </c>
      <c r="AJ467" s="21">
        <v>0.5032887084730131</v>
      </c>
      <c r="AK467" s="18">
        <v>0</v>
      </c>
      <c r="AL467" s="4"/>
    </row>
    <row r="468" spans="1:38" ht="38.25" outlineLevel="5" x14ac:dyDescent="0.25">
      <c r="A468" s="16" t="s">
        <v>24</v>
      </c>
      <c r="B468" s="17" t="s">
        <v>305</v>
      </c>
      <c r="C468" s="17" t="s">
        <v>309</v>
      </c>
      <c r="D468" s="17" t="s">
        <v>25</v>
      </c>
      <c r="E468" s="17" t="s">
        <v>3</v>
      </c>
      <c r="F468" s="17"/>
      <c r="G468" s="17"/>
      <c r="H468" s="17"/>
      <c r="I468" s="18">
        <v>2430500</v>
      </c>
      <c r="J468" s="18">
        <v>2470050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2430500</v>
      </c>
      <c r="S468" s="18">
        <v>2470050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1247310.1599999999</v>
      </c>
      <c r="AC468" s="18">
        <v>0</v>
      </c>
      <c r="AD468" s="18">
        <v>0</v>
      </c>
      <c r="AE468" s="18">
        <v>0</v>
      </c>
      <c r="AF468" s="18">
        <v>-1247310.1599999999</v>
      </c>
      <c r="AG468" s="19">
        <f t="shared" si="14"/>
        <v>51.31907673318247</v>
      </c>
      <c r="AH468" s="20">
        <f t="shared" si="15"/>
        <v>50.497364830671444</v>
      </c>
      <c r="AI468" s="18">
        <v>0</v>
      </c>
      <c r="AJ468" s="21">
        <v>0.50497364830671443</v>
      </c>
      <c r="AK468" s="18">
        <v>0</v>
      </c>
      <c r="AL468" s="4"/>
    </row>
    <row r="469" spans="1:38" ht="38.25" outlineLevel="6" x14ac:dyDescent="0.25">
      <c r="A469" s="16" t="s">
        <v>26</v>
      </c>
      <c r="B469" s="17" t="s">
        <v>305</v>
      </c>
      <c r="C469" s="17" t="s">
        <v>309</v>
      </c>
      <c r="D469" s="17" t="s">
        <v>27</v>
      </c>
      <c r="E469" s="17" t="s">
        <v>3</v>
      </c>
      <c r="F469" s="17"/>
      <c r="G469" s="17"/>
      <c r="H469" s="17"/>
      <c r="I469" s="18">
        <v>2430500</v>
      </c>
      <c r="J469" s="18">
        <v>2470050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2430500</v>
      </c>
      <c r="S469" s="18">
        <v>2470050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1247310.1599999999</v>
      </c>
      <c r="AC469" s="18">
        <v>0</v>
      </c>
      <c r="AD469" s="18">
        <v>0</v>
      </c>
      <c r="AE469" s="18">
        <v>0</v>
      </c>
      <c r="AF469" s="18">
        <v>-1247310.1599999999</v>
      </c>
      <c r="AG469" s="19">
        <f t="shared" si="14"/>
        <v>51.31907673318247</v>
      </c>
      <c r="AH469" s="20">
        <f t="shared" si="15"/>
        <v>50.497364830671444</v>
      </c>
      <c r="AI469" s="18">
        <v>0</v>
      </c>
      <c r="AJ469" s="21">
        <v>0.50497364830671443</v>
      </c>
      <c r="AK469" s="18">
        <v>0</v>
      </c>
      <c r="AL469" s="4"/>
    </row>
    <row r="470" spans="1:38" ht="25.5" outlineLevel="5" x14ac:dyDescent="0.25">
      <c r="A470" s="16" t="s">
        <v>98</v>
      </c>
      <c r="B470" s="17" t="s">
        <v>305</v>
      </c>
      <c r="C470" s="17" t="s">
        <v>309</v>
      </c>
      <c r="D470" s="17" t="s">
        <v>99</v>
      </c>
      <c r="E470" s="17" t="s">
        <v>3</v>
      </c>
      <c r="F470" s="17"/>
      <c r="G470" s="17"/>
      <c r="H470" s="17"/>
      <c r="I470" s="18">
        <v>0</v>
      </c>
      <c r="J470" s="18">
        <v>16000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16000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16000</v>
      </c>
      <c r="AC470" s="18">
        <v>0</v>
      </c>
      <c r="AD470" s="18">
        <v>0</v>
      </c>
      <c r="AE470" s="18">
        <v>0</v>
      </c>
      <c r="AF470" s="18">
        <v>-16000</v>
      </c>
      <c r="AG470" s="19">
        <v>0</v>
      </c>
      <c r="AH470" s="20">
        <f t="shared" si="15"/>
        <v>100</v>
      </c>
      <c r="AI470" s="18">
        <v>0</v>
      </c>
      <c r="AJ470" s="21">
        <v>1</v>
      </c>
      <c r="AK470" s="18">
        <v>0</v>
      </c>
      <c r="AL470" s="4"/>
    </row>
    <row r="471" spans="1:38" outlineLevel="6" x14ac:dyDescent="0.25">
      <c r="A471" s="16" t="s">
        <v>102</v>
      </c>
      <c r="B471" s="17" t="s">
        <v>305</v>
      </c>
      <c r="C471" s="17" t="s">
        <v>309</v>
      </c>
      <c r="D471" s="17" t="s">
        <v>103</v>
      </c>
      <c r="E471" s="17" t="s">
        <v>3</v>
      </c>
      <c r="F471" s="17"/>
      <c r="G471" s="17"/>
      <c r="H471" s="17"/>
      <c r="I471" s="18">
        <v>0</v>
      </c>
      <c r="J471" s="18">
        <v>16000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16000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16000</v>
      </c>
      <c r="AC471" s="18">
        <v>0</v>
      </c>
      <c r="AD471" s="18">
        <v>0</v>
      </c>
      <c r="AE471" s="18">
        <v>0</v>
      </c>
      <c r="AF471" s="18">
        <v>-16000</v>
      </c>
      <c r="AG471" s="19">
        <v>0</v>
      </c>
      <c r="AH471" s="20">
        <f t="shared" si="15"/>
        <v>100</v>
      </c>
      <c r="AI471" s="18">
        <v>0</v>
      </c>
      <c r="AJ471" s="21">
        <v>1</v>
      </c>
      <c r="AK471" s="18">
        <v>0</v>
      </c>
      <c r="AL471" s="4"/>
    </row>
    <row r="472" spans="1:38" ht="38.25" outlineLevel="5" x14ac:dyDescent="0.25">
      <c r="A472" s="16" t="s">
        <v>90</v>
      </c>
      <c r="B472" s="17" t="s">
        <v>305</v>
      </c>
      <c r="C472" s="17" t="s">
        <v>309</v>
      </c>
      <c r="D472" s="17" t="s">
        <v>91</v>
      </c>
      <c r="E472" s="17" t="s">
        <v>3</v>
      </c>
      <c r="F472" s="17"/>
      <c r="G472" s="17"/>
      <c r="H472" s="17"/>
      <c r="I472" s="18">
        <v>10044400</v>
      </c>
      <c r="J472" s="18">
        <v>10141934.92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10044400</v>
      </c>
      <c r="S472" s="18">
        <v>10141934.92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5109178.4800000004</v>
      </c>
      <c r="AC472" s="18">
        <v>0</v>
      </c>
      <c r="AD472" s="18">
        <v>0</v>
      </c>
      <c r="AE472" s="18">
        <v>0</v>
      </c>
      <c r="AF472" s="18">
        <v>-5109178.4800000004</v>
      </c>
      <c r="AG472" s="19">
        <f t="shared" si="14"/>
        <v>50.865940026283305</v>
      </c>
      <c r="AH472" s="20">
        <f t="shared" si="15"/>
        <v>50.376762622728407</v>
      </c>
      <c r="AI472" s="18">
        <v>0</v>
      </c>
      <c r="AJ472" s="21">
        <v>0.5037676262272841</v>
      </c>
      <c r="AK472" s="18">
        <v>0</v>
      </c>
      <c r="AL472" s="4"/>
    </row>
    <row r="473" spans="1:38" ht="25.5" outlineLevel="6" x14ac:dyDescent="0.25">
      <c r="A473" s="16" t="s">
        <v>92</v>
      </c>
      <c r="B473" s="17" t="s">
        <v>305</v>
      </c>
      <c r="C473" s="17" t="s">
        <v>309</v>
      </c>
      <c r="D473" s="17" t="s">
        <v>93</v>
      </c>
      <c r="E473" s="17" t="s">
        <v>3</v>
      </c>
      <c r="F473" s="17"/>
      <c r="G473" s="17"/>
      <c r="H473" s="17"/>
      <c r="I473" s="18">
        <v>4930400</v>
      </c>
      <c r="J473" s="18">
        <v>5044039.96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4930400</v>
      </c>
      <c r="S473" s="18">
        <v>5044039.96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2560246.3199999998</v>
      </c>
      <c r="AC473" s="18">
        <v>0</v>
      </c>
      <c r="AD473" s="18">
        <v>0</v>
      </c>
      <c r="AE473" s="18">
        <v>0</v>
      </c>
      <c r="AF473" s="18">
        <v>-2560246.3199999998</v>
      </c>
      <c r="AG473" s="19">
        <f t="shared" si="14"/>
        <v>51.927760830764235</v>
      </c>
      <c r="AH473" s="20">
        <f t="shared" si="15"/>
        <v>50.757851648740704</v>
      </c>
      <c r="AI473" s="18">
        <v>0</v>
      </c>
      <c r="AJ473" s="21">
        <v>0.50757851648740704</v>
      </c>
      <c r="AK473" s="18">
        <v>0</v>
      </c>
      <c r="AL473" s="4"/>
    </row>
    <row r="474" spans="1:38" ht="25.5" outlineLevel="6" x14ac:dyDescent="0.25">
      <c r="A474" s="16" t="s">
        <v>146</v>
      </c>
      <c r="B474" s="17" t="s">
        <v>305</v>
      </c>
      <c r="C474" s="17" t="s">
        <v>309</v>
      </c>
      <c r="D474" s="17" t="s">
        <v>147</v>
      </c>
      <c r="E474" s="17" t="s">
        <v>3</v>
      </c>
      <c r="F474" s="17"/>
      <c r="G474" s="17"/>
      <c r="H474" s="17"/>
      <c r="I474" s="18">
        <v>5114000</v>
      </c>
      <c r="J474" s="18">
        <v>5097894.96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5114000</v>
      </c>
      <c r="S474" s="18">
        <v>5097894.96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2548932.16</v>
      </c>
      <c r="AC474" s="18">
        <v>0</v>
      </c>
      <c r="AD474" s="18">
        <v>0</v>
      </c>
      <c r="AE474" s="18">
        <v>0</v>
      </c>
      <c r="AF474" s="18">
        <v>-2548932.16</v>
      </c>
      <c r="AG474" s="19">
        <f t="shared" si="14"/>
        <v>49.84224012514666</v>
      </c>
      <c r="AH474" s="20">
        <f t="shared" si="15"/>
        <v>49.999699483804193</v>
      </c>
      <c r="AI474" s="18">
        <v>0</v>
      </c>
      <c r="AJ474" s="21">
        <v>0.49999699483804194</v>
      </c>
      <c r="AK474" s="18">
        <v>0</v>
      </c>
      <c r="AL474" s="4"/>
    </row>
    <row r="475" spans="1:38" outlineLevel="5" x14ac:dyDescent="0.25">
      <c r="A475" s="16" t="s">
        <v>48</v>
      </c>
      <c r="B475" s="17" t="s">
        <v>305</v>
      </c>
      <c r="C475" s="17" t="s">
        <v>309</v>
      </c>
      <c r="D475" s="17" t="s">
        <v>49</v>
      </c>
      <c r="E475" s="17" t="s">
        <v>3</v>
      </c>
      <c r="F475" s="17"/>
      <c r="G475" s="17"/>
      <c r="H475" s="17"/>
      <c r="I475" s="18">
        <v>4181100</v>
      </c>
      <c r="J475" s="18">
        <v>4181100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4181100</v>
      </c>
      <c r="S475" s="18">
        <v>4181100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2087334</v>
      </c>
      <c r="AC475" s="18">
        <v>0</v>
      </c>
      <c r="AD475" s="18">
        <v>0</v>
      </c>
      <c r="AE475" s="18">
        <v>0</v>
      </c>
      <c r="AF475" s="18">
        <v>-2087334</v>
      </c>
      <c r="AG475" s="19">
        <f t="shared" si="14"/>
        <v>49.923082442419457</v>
      </c>
      <c r="AH475" s="20">
        <f t="shared" si="15"/>
        <v>49.923082442419457</v>
      </c>
      <c r="AI475" s="18">
        <v>0</v>
      </c>
      <c r="AJ475" s="21">
        <v>0.49923082442419459</v>
      </c>
      <c r="AK475" s="18">
        <v>0</v>
      </c>
      <c r="AL475" s="4"/>
    </row>
    <row r="476" spans="1:38" ht="25.5" outlineLevel="6" x14ac:dyDescent="0.25">
      <c r="A476" s="16" t="s">
        <v>50</v>
      </c>
      <c r="B476" s="17" t="s">
        <v>305</v>
      </c>
      <c r="C476" s="17" t="s">
        <v>309</v>
      </c>
      <c r="D476" s="17" t="s">
        <v>51</v>
      </c>
      <c r="E476" s="17" t="s">
        <v>3</v>
      </c>
      <c r="F476" s="17"/>
      <c r="G476" s="17"/>
      <c r="H476" s="17"/>
      <c r="I476" s="18">
        <v>4181100</v>
      </c>
      <c r="J476" s="18">
        <v>4181100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4181100</v>
      </c>
      <c r="S476" s="18">
        <v>4181100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2087334</v>
      </c>
      <c r="AC476" s="18">
        <v>0</v>
      </c>
      <c r="AD476" s="18">
        <v>0</v>
      </c>
      <c r="AE476" s="18">
        <v>0</v>
      </c>
      <c r="AF476" s="18">
        <v>-2087334</v>
      </c>
      <c r="AG476" s="19">
        <f t="shared" si="14"/>
        <v>49.923082442419457</v>
      </c>
      <c r="AH476" s="20">
        <f t="shared" si="15"/>
        <v>49.923082442419457</v>
      </c>
      <c r="AI476" s="18">
        <v>0</v>
      </c>
      <c r="AJ476" s="21">
        <v>0.49923082442419459</v>
      </c>
      <c r="AK476" s="18">
        <v>0</v>
      </c>
      <c r="AL476" s="4"/>
    </row>
    <row r="477" spans="1:38" ht="38.25" outlineLevel="4" x14ac:dyDescent="0.25">
      <c r="A477" s="16" t="s">
        <v>310</v>
      </c>
      <c r="B477" s="17" t="s">
        <v>305</v>
      </c>
      <c r="C477" s="17" t="s">
        <v>311</v>
      </c>
      <c r="D477" s="17" t="s">
        <v>3</v>
      </c>
      <c r="E477" s="17" t="s">
        <v>3</v>
      </c>
      <c r="F477" s="17"/>
      <c r="G477" s="17"/>
      <c r="H477" s="17"/>
      <c r="I477" s="18">
        <v>1864000</v>
      </c>
      <c r="J477" s="18">
        <v>1864000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1864000</v>
      </c>
      <c r="S477" s="18">
        <v>1864000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1369133.89</v>
      </c>
      <c r="AC477" s="18">
        <v>0</v>
      </c>
      <c r="AD477" s="18">
        <v>0</v>
      </c>
      <c r="AE477" s="18">
        <v>0</v>
      </c>
      <c r="AF477" s="18">
        <v>-1369133.89</v>
      </c>
      <c r="AG477" s="19">
        <f t="shared" si="14"/>
        <v>73.451388948497851</v>
      </c>
      <c r="AH477" s="20">
        <f t="shared" si="15"/>
        <v>73.451388948497851</v>
      </c>
      <c r="AI477" s="18">
        <v>0</v>
      </c>
      <c r="AJ477" s="21">
        <v>0.73451388948497853</v>
      </c>
      <c r="AK477" s="18">
        <v>0</v>
      </c>
      <c r="AL477" s="4"/>
    </row>
    <row r="478" spans="1:38" ht="38.25" outlineLevel="5" x14ac:dyDescent="0.25">
      <c r="A478" s="16" t="s">
        <v>90</v>
      </c>
      <c r="B478" s="17" t="s">
        <v>305</v>
      </c>
      <c r="C478" s="17" t="s">
        <v>311</v>
      </c>
      <c r="D478" s="17" t="s">
        <v>91</v>
      </c>
      <c r="E478" s="17" t="s">
        <v>3</v>
      </c>
      <c r="F478" s="17"/>
      <c r="G478" s="17"/>
      <c r="H478" s="17"/>
      <c r="I478" s="18">
        <v>1864000</v>
      </c>
      <c r="J478" s="18">
        <v>1864000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1864000</v>
      </c>
      <c r="S478" s="18">
        <v>1864000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1369133.89</v>
      </c>
      <c r="AC478" s="18">
        <v>0</v>
      </c>
      <c r="AD478" s="18">
        <v>0</v>
      </c>
      <c r="AE478" s="18">
        <v>0</v>
      </c>
      <c r="AF478" s="18">
        <v>-1369133.89</v>
      </c>
      <c r="AG478" s="19">
        <f t="shared" si="14"/>
        <v>73.451388948497851</v>
      </c>
      <c r="AH478" s="20">
        <f t="shared" si="15"/>
        <v>73.451388948497851</v>
      </c>
      <c r="AI478" s="18">
        <v>0</v>
      </c>
      <c r="AJ478" s="21">
        <v>0.73451388948497853</v>
      </c>
      <c r="AK478" s="18">
        <v>0</v>
      </c>
      <c r="AL478" s="4"/>
    </row>
    <row r="479" spans="1:38" ht="25.5" outlineLevel="6" x14ac:dyDescent="0.25">
      <c r="A479" s="16" t="s">
        <v>92</v>
      </c>
      <c r="B479" s="17" t="s">
        <v>305</v>
      </c>
      <c r="C479" s="17" t="s">
        <v>311</v>
      </c>
      <c r="D479" s="17" t="s">
        <v>93</v>
      </c>
      <c r="E479" s="17" t="s">
        <v>3</v>
      </c>
      <c r="F479" s="17"/>
      <c r="G479" s="17"/>
      <c r="H479" s="17"/>
      <c r="I479" s="18">
        <v>1264000</v>
      </c>
      <c r="J479" s="18">
        <v>1264000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1264000</v>
      </c>
      <c r="S479" s="18">
        <v>1264000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855117.81</v>
      </c>
      <c r="AC479" s="18">
        <v>0</v>
      </c>
      <c r="AD479" s="18">
        <v>0</v>
      </c>
      <c r="AE479" s="18">
        <v>0</v>
      </c>
      <c r="AF479" s="18">
        <v>-855117.81</v>
      </c>
      <c r="AG479" s="19">
        <f t="shared" si="14"/>
        <v>67.651725474683545</v>
      </c>
      <c r="AH479" s="20">
        <f t="shared" si="15"/>
        <v>67.651725474683545</v>
      </c>
      <c r="AI479" s="18">
        <v>0</v>
      </c>
      <c r="AJ479" s="21">
        <v>0.67651725474683544</v>
      </c>
      <c r="AK479" s="18">
        <v>0</v>
      </c>
      <c r="AL479" s="4"/>
    </row>
    <row r="480" spans="1:38" ht="25.5" outlineLevel="6" x14ac:dyDescent="0.25">
      <c r="A480" s="16" t="s">
        <v>146</v>
      </c>
      <c r="B480" s="17" t="s">
        <v>305</v>
      </c>
      <c r="C480" s="17" t="s">
        <v>311</v>
      </c>
      <c r="D480" s="17" t="s">
        <v>147</v>
      </c>
      <c r="E480" s="17" t="s">
        <v>3</v>
      </c>
      <c r="F480" s="17"/>
      <c r="G480" s="17"/>
      <c r="H480" s="17"/>
      <c r="I480" s="18">
        <v>600000</v>
      </c>
      <c r="J480" s="18">
        <v>600000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600000</v>
      </c>
      <c r="S480" s="18">
        <v>600000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514016.08</v>
      </c>
      <c r="AC480" s="18">
        <v>0</v>
      </c>
      <c r="AD480" s="18">
        <v>0</v>
      </c>
      <c r="AE480" s="18">
        <v>0</v>
      </c>
      <c r="AF480" s="18">
        <v>-514016.08</v>
      </c>
      <c r="AG480" s="19">
        <f t="shared" si="14"/>
        <v>85.669346666666669</v>
      </c>
      <c r="AH480" s="20">
        <f t="shared" si="15"/>
        <v>85.669346666666669</v>
      </c>
      <c r="AI480" s="18">
        <v>0</v>
      </c>
      <c r="AJ480" s="21">
        <v>0.85669346666666668</v>
      </c>
      <c r="AK480" s="18">
        <v>0</v>
      </c>
      <c r="AL480" s="4"/>
    </row>
    <row r="481" spans="1:38" ht="25.5" outlineLevel="3" x14ac:dyDescent="0.25">
      <c r="A481" s="16" t="s">
        <v>296</v>
      </c>
      <c r="B481" s="17" t="s">
        <v>305</v>
      </c>
      <c r="C481" s="17" t="s">
        <v>297</v>
      </c>
      <c r="D481" s="17" t="s">
        <v>3</v>
      </c>
      <c r="E481" s="17" t="s">
        <v>3</v>
      </c>
      <c r="F481" s="17"/>
      <c r="G481" s="17"/>
      <c r="H481" s="17"/>
      <c r="I481" s="18">
        <v>12041500</v>
      </c>
      <c r="J481" s="18">
        <v>12041500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12041500</v>
      </c>
      <c r="S481" s="18">
        <v>12041500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10005758.039999999</v>
      </c>
      <c r="AC481" s="18">
        <v>0</v>
      </c>
      <c r="AD481" s="18">
        <v>0</v>
      </c>
      <c r="AE481" s="18">
        <v>0</v>
      </c>
      <c r="AF481" s="18">
        <v>-10005758.039999999</v>
      </c>
      <c r="AG481" s="19">
        <f t="shared" si="14"/>
        <v>83.093950421459112</v>
      </c>
      <c r="AH481" s="20">
        <f t="shared" si="15"/>
        <v>83.093950421459112</v>
      </c>
      <c r="AI481" s="18">
        <v>0</v>
      </c>
      <c r="AJ481" s="21">
        <v>0.83093950421459117</v>
      </c>
      <c r="AK481" s="18">
        <v>0</v>
      </c>
      <c r="AL481" s="4"/>
    </row>
    <row r="482" spans="1:38" ht="38.25" outlineLevel="4" x14ac:dyDescent="0.25">
      <c r="A482" s="16" t="s">
        <v>298</v>
      </c>
      <c r="B482" s="17" t="s">
        <v>305</v>
      </c>
      <c r="C482" s="17" t="s">
        <v>299</v>
      </c>
      <c r="D482" s="17" t="s">
        <v>3</v>
      </c>
      <c r="E482" s="17" t="s">
        <v>3</v>
      </c>
      <c r="F482" s="17"/>
      <c r="G482" s="17"/>
      <c r="H482" s="17"/>
      <c r="I482" s="18">
        <v>12041500</v>
      </c>
      <c r="J482" s="18">
        <v>12041500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12041500</v>
      </c>
      <c r="S482" s="18">
        <v>12041500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10005758.039999999</v>
      </c>
      <c r="AC482" s="18">
        <v>0</v>
      </c>
      <c r="AD482" s="18">
        <v>0</v>
      </c>
      <c r="AE482" s="18">
        <v>0</v>
      </c>
      <c r="AF482" s="18">
        <v>-10005758.039999999</v>
      </c>
      <c r="AG482" s="19">
        <f t="shared" si="14"/>
        <v>83.093950421459112</v>
      </c>
      <c r="AH482" s="20">
        <f t="shared" si="15"/>
        <v>83.093950421459112</v>
      </c>
      <c r="AI482" s="18">
        <v>0</v>
      </c>
      <c r="AJ482" s="21">
        <v>0.83093950421459117</v>
      </c>
      <c r="AK482" s="18">
        <v>0</v>
      </c>
      <c r="AL482" s="4"/>
    </row>
    <row r="483" spans="1:38" ht="76.5" outlineLevel="5" x14ac:dyDescent="0.25">
      <c r="A483" s="16" t="s">
        <v>12</v>
      </c>
      <c r="B483" s="17" t="s">
        <v>305</v>
      </c>
      <c r="C483" s="17" t="s">
        <v>299</v>
      </c>
      <c r="D483" s="17" t="s">
        <v>13</v>
      </c>
      <c r="E483" s="17" t="s">
        <v>3</v>
      </c>
      <c r="F483" s="17"/>
      <c r="G483" s="17"/>
      <c r="H483" s="17"/>
      <c r="I483" s="18">
        <v>4491500</v>
      </c>
      <c r="J483" s="18">
        <v>4491500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4491500</v>
      </c>
      <c r="S483" s="18">
        <v>4491500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2868475.49</v>
      </c>
      <c r="AC483" s="18">
        <v>0</v>
      </c>
      <c r="AD483" s="18">
        <v>0</v>
      </c>
      <c r="AE483" s="18">
        <v>0</v>
      </c>
      <c r="AF483" s="18">
        <v>-2868475.49</v>
      </c>
      <c r="AG483" s="19">
        <f t="shared" si="14"/>
        <v>63.864532784147841</v>
      </c>
      <c r="AH483" s="20">
        <f t="shared" si="15"/>
        <v>63.864532784147841</v>
      </c>
      <c r="AI483" s="18">
        <v>0</v>
      </c>
      <c r="AJ483" s="21">
        <v>0.63864532784147832</v>
      </c>
      <c r="AK483" s="18">
        <v>0</v>
      </c>
      <c r="AL483" s="4"/>
    </row>
    <row r="484" spans="1:38" ht="25.5" outlineLevel="6" x14ac:dyDescent="0.25">
      <c r="A484" s="16" t="s">
        <v>96</v>
      </c>
      <c r="B484" s="17" t="s">
        <v>305</v>
      </c>
      <c r="C484" s="17" t="s">
        <v>299</v>
      </c>
      <c r="D484" s="17" t="s">
        <v>97</v>
      </c>
      <c r="E484" s="17" t="s">
        <v>3</v>
      </c>
      <c r="F484" s="17"/>
      <c r="G484" s="17"/>
      <c r="H484" s="17"/>
      <c r="I484" s="18">
        <v>4491500</v>
      </c>
      <c r="J484" s="18">
        <v>4491500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4491500</v>
      </c>
      <c r="S484" s="18">
        <v>4491500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2868475.49</v>
      </c>
      <c r="AC484" s="18">
        <v>0</v>
      </c>
      <c r="AD484" s="18">
        <v>0</v>
      </c>
      <c r="AE484" s="18">
        <v>0</v>
      </c>
      <c r="AF484" s="18">
        <v>-2868475.49</v>
      </c>
      <c r="AG484" s="19">
        <f t="shared" si="14"/>
        <v>63.864532784147841</v>
      </c>
      <c r="AH484" s="20">
        <f t="shared" si="15"/>
        <v>63.864532784147841</v>
      </c>
      <c r="AI484" s="18">
        <v>0</v>
      </c>
      <c r="AJ484" s="21">
        <v>0.63864532784147832</v>
      </c>
      <c r="AK484" s="18">
        <v>0</v>
      </c>
      <c r="AL484" s="4"/>
    </row>
    <row r="485" spans="1:38" ht="38.25" outlineLevel="5" x14ac:dyDescent="0.25">
      <c r="A485" s="16" t="s">
        <v>90</v>
      </c>
      <c r="B485" s="17" t="s">
        <v>305</v>
      </c>
      <c r="C485" s="17" t="s">
        <v>299</v>
      </c>
      <c r="D485" s="17" t="s">
        <v>91</v>
      </c>
      <c r="E485" s="17" t="s">
        <v>3</v>
      </c>
      <c r="F485" s="17"/>
      <c r="G485" s="17"/>
      <c r="H485" s="17"/>
      <c r="I485" s="18">
        <v>7550000</v>
      </c>
      <c r="J485" s="18">
        <v>7550000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7550000</v>
      </c>
      <c r="S485" s="18">
        <v>7550000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7137282.5499999998</v>
      </c>
      <c r="AC485" s="18">
        <v>0</v>
      </c>
      <c r="AD485" s="18">
        <v>0</v>
      </c>
      <c r="AE485" s="18">
        <v>0</v>
      </c>
      <c r="AF485" s="18">
        <v>-7137282.5499999998</v>
      </c>
      <c r="AG485" s="19">
        <f t="shared" si="14"/>
        <v>94.533543708609272</v>
      </c>
      <c r="AH485" s="20">
        <f t="shared" si="15"/>
        <v>94.533543708609272</v>
      </c>
      <c r="AI485" s="18">
        <v>0</v>
      </c>
      <c r="AJ485" s="21">
        <v>0.94533543708609269</v>
      </c>
      <c r="AK485" s="18">
        <v>0</v>
      </c>
      <c r="AL485" s="4"/>
    </row>
    <row r="486" spans="1:38" ht="25.5" outlineLevel="6" x14ac:dyDescent="0.25">
      <c r="A486" s="16" t="s">
        <v>92</v>
      </c>
      <c r="B486" s="17" t="s">
        <v>305</v>
      </c>
      <c r="C486" s="17" t="s">
        <v>299</v>
      </c>
      <c r="D486" s="17" t="s">
        <v>93</v>
      </c>
      <c r="E486" s="17" t="s">
        <v>3</v>
      </c>
      <c r="F486" s="17"/>
      <c r="G486" s="17"/>
      <c r="H486" s="17"/>
      <c r="I486" s="18">
        <v>5000000</v>
      </c>
      <c r="J486" s="18">
        <v>5000000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5000000</v>
      </c>
      <c r="S486" s="18">
        <v>5000000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4680156.95</v>
      </c>
      <c r="AC486" s="18">
        <v>0</v>
      </c>
      <c r="AD486" s="18">
        <v>0</v>
      </c>
      <c r="AE486" s="18">
        <v>0</v>
      </c>
      <c r="AF486" s="18">
        <v>-4680156.95</v>
      </c>
      <c r="AG486" s="19">
        <f t="shared" si="14"/>
        <v>93.603138999999999</v>
      </c>
      <c r="AH486" s="20">
        <f t="shared" si="15"/>
        <v>93.603138999999999</v>
      </c>
      <c r="AI486" s="18">
        <v>0</v>
      </c>
      <c r="AJ486" s="21">
        <v>0.93603139000000002</v>
      </c>
      <c r="AK486" s="18">
        <v>0</v>
      </c>
      <c r="AL486" s="4"/>
    </row>
    <row r="487" spans="1:38" ht="25.5" outlineLevel="6" x14ac:dyDescent="0.25">
      <c r="A487" s="16" t="s">
        <v>146</v>
      </c>
      <c r="B487" s="17" t="s">
        <v>305</v>
      </c>
      <c r="C487" s="17" t="s">
        <v>299</v>
      </c>
      <c r="D487" s="17" t="s">
        <v>147</v>
      </c>
      <c r="E487" s="17" t="s">
        <v>3</v>
      </c>
      <c r="F487" s="17"/>
      <c r="G487" s="17"/>
      <c r="H487" s="17"/>
      <c r="I487" s="18">
        <v>2550000</v>
      </c>
      <c r="J487" s="18">
        <v>2550000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2550000</v>
      </c>
      <c r="S487" s="18">
        <v>2550000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2457125.6</v>
      </c>
      <c r="AC487" s="18">
        <v>0</v>
      </c>
      <c r="AD487" s="18">
        <v>0</v>
      </c>
      <c r="AE487" s="18">
        <v>0</v>
      </c>
      <c r="AF487" s="18">
        <v>-2457125.6</v>
      </c>
      <c r="AG487" s="19">
        <f t="shared" si="14"/>
        <v>96.357866666666666</v>
      </c>
      <c r="AH487" s="20">
        <f t="shared" si="15"/>
        <v>96.357866666666666</v>
      </c>
      <c r="AI487" s="18">
        <v>0</v>
      </c>
      <c r="AJ487" s="21">
        <v>0.96357866666666669</v>
      </c>
      <c r="AK487" s="18">
        <v>0</v>
      </c>
      <c r="AL487" s="4"/>
    </row>
    <row r="488" spans="1:38" ht="38.25" outlineLevel="3" x14ac:dyDescent="0.25">
      <c r="A488" s="16" t="s">
        <v>300</v>
      </c>
      <c r="B488" s="17" t="s">
        <v>305</v>
      </c>
      <c r="C488" s="17" t="s">
        <v>301</v>
      </c>
      <c r="D488" s="17" t="s">
        <v>3</v>
      </c>
      <c r="E488" s="17" t="s">
        <v>3</v>
      </c>
      <c r="F488" s="17"/>
      <c r="G488" s="17"/>
      <c r="H488" s="17"/>
      <c r="I488" s="18">
        <v>0</v>
      </c>
      <c r="J488" s="18">
        <v>800000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800000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200000</v>
      </c>
      <c r="AC488" s="18">
        <v>0</v>
      </c>
      <c r="AD488" s="18">
        <v>0</v>
      </c>
      <c r="AE488" s="18">
        <v>0</v>
      </c>
      <c r="AF488" s="18">
        <v>-200000</v>
      </c>
      <c r="AG488" s="19">
        <v>0</v>
      </c>
      <c r="AH488" s="20">
        <f t="shared" si="15"/>
        <v>25</v>
      </c>
      <c r="AI488" s="18">
        <v>0</v>
      </c>
      <c r="AJ488" s="21">
        <v>0.25</v>
      </c>
      <c r="AK488" s="18">
        <v>0</v>
      </c>
      <c r="AL488" s="4"/>
    </row>
    <row r="489" spans="1:38" ht="38.25" outlineLevel="4" x14ac:dyDescent="0.25">
      <c r="A489" s="16" t="s">
        <v>312</v>
      </c>
      <c r="B489" s="17" t="s">
        <v>305</v>
      </c>
      <c r="C489" s="17" t="s">
        <v>313</v>
      </c>
      <c r="D489" s="17" t="s">
        <v>3</v>
      </c>
      <c r="E489" s="17" t="s">
        <v>3</v>
      </c>
      <c r="F489" s="17"/>
      <c r="G489" s="17"/>
      <c r="H489" s="17"/>
      <c r="I489" s="18">
        <v>0</v>
      </c>
      <c r="J489" s="18">
        <v>800000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800000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200000</v>
      </c>
      <c r="AC489" s="18">
        <v>0</v>
      </c>
      <c r="AD489" s="18">
        <v>0</v>
      </c>
      <c r="AE489" s="18">
        <v>0</v>
      </c>
      <c r="AF489" s="18">
        <v>-200000</v>
      </c>
      <c r="AG489" s="19">
        <v>0</v>
      </c>
      <c r="AH489" s="20">
        <f t="shared" si="15"/>
        <v>25</v>
      </c>
      <c r="AI489" s="18">
        <v>0</v>
      </c>
      <c r="AJ489" s="21">
        <v>0.25</v>
      </c>
      <c r="AK489" s="18">
        <v>0</v>
      </c>
      <c r="AL489" s="4"/>
    </row>
    <row r="490" spans="1:38" ht="38.25" outlineLevel="5" x14ac:dyDescent="0.25">
      <c r="A490" s="16" t="s">
        <v>24</v>
      </c>
      <c r="B490" s="17" t="s">
        <v>305</v>
      </c>
      <c r="C490" s="17" t="s">
        <v>313</v>
      </c>
      <c r="D490" s="17" t="s">
        <v>25</v>
      </c>
      <c r="E490" s="17" t="s">
        <v>3</v>
      </c>
      <c r="F490" s="17"/>
      <c r="G490" s="17"/>
      <c r="H490" s="17"/>
      <c r="I490" s="18">
        <v>0</v>
      </c>
      <c r="J490" s="18">
        <v>200000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200000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200000</v>
      </c>
      <c r="AC490" s="18">
        <v>0</v>
      </c>
      <c r="AD490" s="18">
        <v>0</v>
      </c>
      <c r="AE490" s="18">
        <v>0</v>
      </c>
      <c r="AF490" s="18">
        <v>-200000</v>
      </c>
      <c r="AG490" s="19">
        <v>0</v>
      </c>
      <c r="AH490" s="20">
        <f t="shared" si="15"/>
        <v>100</v>
      </c>
      <c r="AI490" s="18">
        <v>0</v>
      </c>
      <c r="AJ490" s="21">
        <v>1</v>
      </c>
      <c r="AK490" s="18">
        <v>0</v>
      </c>
      <c r="AL490" s="4"/>
    </row>
    <row r="491" spans="1:38" ht="38.25" outlineLevel="6" x14ac:dyDescent="0.25">
      <c r="A491" s="16" t="s">
        <v>26</v>
      </c>
      <c r="B491" s="17" t="s">
        <v>305</v>
      </c>
      <c r="C491" s="17" t="s">
        <v>313</v>
      </c>
      <c r="D491" s="17" t="s">
        <v>27</v>
      </c>
      <c r="E491" s="17" t="s">
        <v>3</v>
      </c>
      <c r="F491" s="17"/>
      <c r="G491" s="17"/>
      <c r="H491" s="17"/>
      <c r="I491" s="18">
        <v>0</v>
      </c>
      <c r="J491" s="18">
        <v>200000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200000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200000</v>
      </c>
      <c r="AC491" s="18">
        <v>0</v>
      </c>
      <c r="AD491" s="18">
        <v>0</v>
      </c>
      <c r="AE491" s="18">
        <v>0</v>
      </c>
      <c r="AF491" s="18">
        <v>-200000</v>
      </c>
      <c r="AG491" s="19">
        <v>0</v>
      </c>
      <c r="AH491" s="20">
        <f t="shared" si="15"/>
        <v>100</v>
      </c>
      <c r="AI491" s="18">
        <v>0</v>
      </c>
      <c r="AJ491" s="21">
        <v>1</v>
      </c>
      <c r="AK491" s="18">
        <v>0</v>
      </c>
      <c r="AL491" s="4"/>
    </row>
    <row r="492" spans="1:38" ht="38.25" outlineLevel="5" x14ac:dyDescent="0.25">
      <c r="A492" s="16" t="s">
        <v>90</v>
      </c>
      <c r="B492" s="17" t="s">
        <v>305</v>
      </c>
      <c r="C492" s="17" t="s">
        <v>313</v>
      </c>
      <c r="D492" s="17" t="s">
        <v>91</v>
      </c>
      <c r="E492" s="17" t="s">
        <v>3</v>
      </c>
      <c r="F492" s="17"/>
      <c r="G492" s="17"/>
      <c r="H492" s="17"/>
      <c r="I492" s="18">
        <v>0</v>
      </c>
      <c r="J492" s="18">
        <v>600000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600000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9">
        <v>0</v>
      </c>
      <c r="AH492" s="20">
        <f t="shared" si="15"/>
        <v>0</v>
      </c>
      <c r="AI492" s="18">
        <v>0</v>
      </c>
      <c r="AJ492" s="21">
        <v>0</v>
      </c>
      <c r="AK492" s="18">
        <v>0</v>
      </c>
      <c r="AL492" s="4"/>
    </row>
    <row r="493" spans="1:38" ht="25.5" outlineLevel="6" x14ac:dyDescent="0.25">
      <c r="A493" s="16" t="s">
        <v>92</v>
      </c>
      <c r="B493" s="17" t="s">
        <v>305</v>
      </c>
      <c r="C493" s="17" t="s">
        <v>313</v>
      </c>
      <c r="D493" s="17" t="s">
        <v>93</v>
      </c>
      <c r="E493" s="17" t="s">
        <v>3</v>
      </c>
      <c r="F493" s="17"/>
      <c r="G493" s="17"/>
      <c r="H493" s="17"/>
      <c r="I493" s="18">
        <v>0</v>
      </c>
      <c r="J493" s="18">
        <v>600000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600000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9">
        <v>0</v>
      </c>
      <c r="AH493" s="20">
        <f t="shared" si="15"/>
        <v>0</v>
      </c>
      <c r="AI493" s="18">
        <v>0</v>
      </c>
      <c r="AJ493" s="21">
        <v>0</v>
      </c>
      <c r="AK493" s="18">
        <v>0</v>
      </c>
      <c r="AL493" s="4"/>
    </row>
    <row r="494" spans="1:38" ht="51" outlineLevel="2" x14ac:dyDescent="0.25">
      <c r="A494" s="16" t="s">
        <v>140</v>
      </c>
      <c r="B494" s="17" t="s">
        <v>305</v>
      </c>
      <c r="C494" s="17" t="s">
        <v>141</v>
      </c>
      <c r="D494" s="17" t="s">
        <v>3</v>
      </c>
      <c r="E494" s="17" t="s">
        <v>3</v>
      </c>
      <c r="F494" s="17"/>
      <c r="G494" s="17"/>
      <c r="H494" s="17"/>
      <c r="I494" s="18">
        <v>0</v>
      </c>
      <c r="J494" s="18">
        <v>50289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50289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50288.4</v>
      </c>
      <c r="AC494" s="18">
        <v>0</v>
      </c>
      <c r="AD494" s="18">
        <v>0</v>
      </c>
      <c r="AE494" s="18">
        <v>0</v>
      </c>
      <c r="AF494" s="18">
        <v>-50288.4</v>
      </c>
      <c r="AG494" s="19">
        <v>0</v>
      </c>
      <c r="AH494" s="20">
        <f t="shared" si="15"/>
        <v>99.998806896140309</v>
      </c>
      <c r="AI494" s="18">
        <v>0</v>
      </c>
      <c r="AJ494" s="21">
        <v>0.99998806896140313</v>
      </c>
      <c r="AK494" s="18">
        <v>0</v>
      </c>
      <c r="AL494" s="4"/>
    </row>
    <row r="495" spans="1:38" ht="38.25" outlineLevel="3" x14ac:dyDescent="0.25">
      <c r="A495" s="16" t="s">
        <v>314</v>
      </c>
      <c r="B495" s="17" t="s">
        <v>305</v>
      </c>
      <c r="C495" s="17" t="s">
        <v>315</v>
      </c>
      <c r="D495" s="17" t="s">
        <v>3</v>
      </c>
      <c r="E495" s="17" t="s">
        <v>3</v>
      </c>
      <c r="F495" s="17"/>
      <c r="G495" s="17"/>
      <c r="H495" s="17"/>
      <c r="I495" s="18">
        <v>0</v>
      </c>
      <c r="J495" s="18">
        <v>50289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50289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50288.4</v>
      </c>
      <c r="AC495" s="18">
        <v>0</v>
      </c>
      <c r="AD495" s="18">
        <v>0</v>
      </c>
      <c r="AE495" s="18">
        <v>0</v>
      </c>
      <c r="AF495" s="18">
        <v>-50288.4</v>
      </c>
      <c r="AG495" s="19">
        <v>0</v>
      </c>
      <c r="AH495" s="20">
        <f t="shared" si="15"/>
        <v>99.998806896140309</v>
      </c>
      <c r="AI495" s="18">
        <v>0</v>
      </c>
      <c r="AJ495" s="21">
        <v>0.99998806896140313</v>
      </c>
      <c r="AK495" s="18">
        <v>0</v>
      </c>
      <c r="AL495" s="4"/>
    </row>
    <row r="496" spans="1:38" ht="38.25" outlineLevel="4" x14ac:dyDescent="0.25">
      <c r="A496" s="16" t="s">
        <v>316</v>
      </c>
      <c r="B496" s="17" t="s">
        <v>305</v>
      </c>
      <c r="C496" s="17" t="s">
        <v>317</v>
      </c>
      <c r="D496" s="17" t="s">
        <v>3</v>
      </c>
      <c r="E496" s="17" t="s">
        <v>3</v>
      </c>
      <c r="F496" s="17"/>
      <c r="G496" s="17"/>
      <c r="H496" s="17"/>
      <c r="I496" s="18">
        <v>0</v>
      </c>
      <c r="J496" s="18">
        <v>50289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50289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50288.4</v>
      </c>
      <c r="AC496" s="18">
        <v>0</v>
      </c>
      <c r="AD496" s="18">
        <v>0</v>
      </c>
      <c r="AE496" s="18">
        <v>0</v>
      </c>
      <c r="AF496" s="18">
        <v>-50288.4</v>
      </c>
      <c r="AG496" s="19">
        <v>0</v>
      </c>
      <c r="AH496" s="20">
        <f t="shared" si="15"/>
        <v>99.998806896140309</v>
      </c>
      <c r="AI496" s="18">
        <v>0</v>
      </c>
      <c r="AJ496" s="21">
        <v>0.99998806896140313</v>
      </c>
      <c r="AK496" s="18">
        <v>0</v>
      </c>
      <c r="AL496" s="4"/>
    </row>
    <row r="497" spans="1:38" ht="38.25" outlineLevel="5" x14ac:dyDescent="0.25">
      <c r="A497" s="16" t="s">
        <v>90</v>
      </c>
      <c r="B497" s="17" t="s">
        <v>305</v>
      </c>
      <c r="C497" s="17" t="s">
        <v>317</v>
      </c>
      <c r="D497" s="17" t="s">
        <v>91</v>
      </c>
      <c r="E497" s="17" t="s">
        <v>3</v>
      </c>
      <c r="F497" s="17"/>
      <c r="G497" s="17"/>
      <c r="H497" s="17"/>
      <c r="I497" s="18">
        <v>0</v>
      </c>
      <c r="J497" s="18">
        <v>50289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50289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50288.4</v>
      </c>
      <c r="AC497" s="18">
        <v>0</v>
      </c>
      <c r="AD497" s="18">
        <v>0</v>
      </c>
      <c r="AE497" s="18">
        <v>0</v>
      </c>
      <c r="AF497" s="18">
        <v>-50288.4</v>
      </c>
      <c r="AG497" s="19">
        <v>0</v>
      </c>
      <c r="AH497" s="20">
        <f t="shared" si="15"/>
        <v>99.998806896140309</v>
      </c>
      <c r="AI497" s="18">
        <v>0</v>
      </c>
      <c r="AJ497" s="21">
        <v>0.99998806896140313</v>
      </c>
      <c r="AK497" s="18">
        <v>0</v>
      </c>
      <c r="AL497" s="4"/>
    </row>
    <row r="498" spans="1:38" ht="25.5" outlineLevel="6" x14ac:dyDescent="0.25">
      <c r="A498" s="16" t="s">
        <v>146</v>
      </c>
      <c r="B498" s="17" t="s">
        <v>305</v>
      </c>
      <c r="C498" s="17" t="s">
        <v>317</v>
      </c>
      <c r="D498" s="17" t="s">
        <v>147</v>
      </c>
      <c r="E498" s="17" t="s">
        <v>3</v>
      </c>
      <c r="F498" s="17"/>
      <c r="G498" s="17"/>
      <c r="H498" s="17"/>
      <c r="I498" s="18">
        <v>0</v>
      </c>
      <c r="J498" s="18">
        <v>50289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50289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50288.4</v>
      </c>
      <c r="AC498" s="18">
        <v>0</v>
      </c>
      <c r="AD498" s="18">
        <v>0</v>
      </c>
      <c r="AE498" s="18">
        <v>0</v>
      </c>
      <c r="AF498" s="18">
        <v>-50288.4</v>
      </c>
      <c r="AG498" s="19">
        <v>0</v>
      </c>
      <c r="AH498" s="20">
        <f t="shared" si="15"/>
        <v>99.998806896140309</v>
      </c>
      <c r="AI498" s="18">
        <v>0</v>
      </c>
      <c r="AJ498" s="21">
        <v>0.99998806896140313</v>
      </c>
      <c r="AK498" s="18">
        <v>0</v>
      </c>
      <c r="AL498" s="4"/>
    </row>
    <row r="499" spans="1:38" s="34" customFormat="1" outlineLevel="1" x14ac:dyDescent="0.25">
      <c r="A499" s="27" t="s">
        <v>318</v>
      </c>
      <c r="B499" s="28" t="s">
        <v>319</v>
      </c>
      <c r="C499" s="28" t="s">
        <v>5</v>
      </c>
      <c r="D499" s="28" t="s">
        <v>3</v>
      </c>
      <c r="E499" s="28" t="s">
        <v>3</v>
      </c>
      <c r="F499" s="28"/>
      <c r="G499" s="28"/>
      <c r="H499" s="28"/>
      <c r="I499" s="29">
        <v>51031600</v>
      </c>
      <c r="J499" s="29">
        <v>51062905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51031600</v>
      </c>
      <c r="S499" s="29">
        <v>51062905</v>
      </c>
      <c r="T499" s="29">
        <v>0</v>
      </c>
      <c r="U499" s="29">
        <v>0</v>
      </c>
      <c r="V499" s="29">
        <v>0</v>
      </c>
      <c r="W499" s="29">
        <v>0</v>
      </c>
      <c r="X499" s="29">
        <v>0</v>
      </c>
      <c r="Y499" s="29">
        <v>0</v>
      </c>
      <c r="Z499" s="29">
        <v>0</v>
      </c>
      <c r="AA499" s="29">
        <v>0</v>
      </c>
      <c r="AB499" s="29">
        <v>33387996.670000002</v>
      </c>
      <c r="AC499" s="29">
        <v>0</v>
      </c>
      <c r="AD499" s="29">
        <v>0</v>
      </c>
      <c r="AE499" s="29">
        <v>0</v>
      </c>
      <c r="AF499" s="29">
        <v>-33387996.670000002</v>
      </c>
      <c r="AG499" s="30">
        <f t="shared" si="14"/>
        <v>65.426121599166009</v>
      </c>
      <c r="AH499" s="31">
        <f t="shared" si="15"/>
        <v>65.386010979986352</v>
      </c>
      <c r="AI499" s="29">
        <v>0</v>
      </c>
      <c r="AJ499" s="32">
        <v>0.65386010979986353</v>
      </c>
      <c r="AK499" s="29">
        <v>0</v>
      </c>
      <c r="AL499" s="33"/>
    </row>
    <row r="500" spans="1:38" ht="38.25" outlineLevel="2" x14ac:dyDescent="0.25">
      <c r="A500" s="16" t="s">
        <v>284</v>
      </c>
      <c r="B500" s="17" t="s">
        <v>319</v>
      </c>
      <c r="C500" s="17" t="s">
        <v>285</v>
      </c>
      <c r="D500" s="17" t="s">
        <v>3</v>
      </c>
      <c r="E500" s="17" t="s">
        <v>3</v>
      </c>
      <c r="F500" s="17"/>
      <c r="G500" s="17"/>
      <c r="H500" s="17"/>
      <c r="I500" s="18">
        <v>51031600</v>
      </c>
      <c r="J500" s="18">
        <v>51062905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51031600</v>
      </c>
      <c r="S500" s="18">
        <v>51062905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33387996.670000002</v>
      </c>
      <c r="AC500" s="18">
        <v>0</v>
      </c>
      <c r="AD500" s="18">
        <v>0</v>
      </c>
      <c r="AE500" s="18">
        <v>0</v>
      </c>
      <c r="AF500" s="18">
        <v>-33387996.670000002</v>
      </c>
      <c r="AG500" s="19">
        <f t="shared" si="14"/>
        <v>65.426121599166009</v>
      </c>
      <c r="AH500" s="20">
        <f t="shared" si="15"/>
        <v>65.386010979986352</v>
      </c>
      <c r="AI500" s="18">
        <v>0</v>
      </c>
      <c r="AJ500" s="21">
        <v>0.65386010979986353</v>
      </c>
      <c r="AK500" s="18">
        <v>0</v>
      </c>
      <c r="AL500" s="4"/>
    </row>
    <row r="501" spans="1:38" ht="38.25" outlineLevel="3" x14ac:dyDescent="0.25">
      <c r="A501" s="16" t="s">
        <v>292</v>
      </c>
      <c r="B501" s="17" t="s">
        <v>319</v>
      </c>
      <c r="C501" s="17" t="s">
        <v>293</v>
      </c>
      <c r="D501" s="17" t="s">
        <v>3</v>
      </c>
      <c r="E501" s="17" t="s">
        <v>3</v>
      </c>
      <c r="F501" s="17"/>
      <c r="G501" s="17"/>
      <c r="H501" s="17"/>
      <c r="I501" s="18">
        <v>5402600</v>
      </c>
      <c r="J501" s="18">
        <v>5487500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5402600</v>
      </c>
      <c r="S501" s="18">
        <v>5487500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3729995.74</v>
      </c>
      <c r="AC501" s="18">
        <v>0</v>
      </c>
      <c r="AD501" s="18">
        <v>0</v>
      </c>
      <c r="AE501" s="18">
        <v>0</v>
      </c>
      <c r="AF501" s="18">
        <v>-3729995.74</v>
      </c>
      <c r="AG501" s="19">
        <f t="shared" si="14"/>
        <v>69.040753340983969</v>
      </c>
      <c r="AH501" s="20">
        <f t="shared" si="15"/>
        <v>67.972587517084278</v>
      </c>
      <c r="AI501" s="18">
        <v>0</v>
      </c>
      <c r="AJ501" s="21">
        <v>0.67972587517084282</v>
      </c>
      <c r="AK501" s="18">
        <v>0</v>
      </c>
      <c r="AL501" s="4"/>
    </row>
    <row r="502" spans="1:38" ht="25.5" outlineLevel="4" x14ac:dyDescent="0.25">
      <c r="A502" s="16" t="s">
        <v>306</v>
      </c>
      <c r="B502" s="17" t="s">
        <v>319</v>
      </c>
      <c r="C502" s="17" t="s">
        <v>307</v>
      </c>
      <c r="D502" s="17" t="s">
        <v>3</v>
      </c>
      <c r="E502" s="17" t="s">
        <v>3</v>
      </c>
      <c r="F502" s="17"/>
      <c r="G502" s="17"/>
      <c r="H502" s="17"/>
      <c r="I502" s="18">
        <v>2699500</v>
      </c>
      <c r="J502" s="18">
        <v>2699500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2699500</v>
      </c>
      <c r="S502" s="18">
        <v>2699500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1768660.99</v>
      </c>
      <c r="AC502" s="18">
        <v>0</v>
      </c>
      <c r="AD502" s="18">
        <v>0</v>
      </c>
      <c r="AE502" s="18">
        <v>0</v>
      </c>
      <c r="AF502" s="18">
        <v>-1768660.99</v>
      </c>
      <c r="AG502" s="19">
        <f t="shared" si="14"/>
        <v>65.518095573254314</v>
      </c>
      <c r="AH502" s="20">
        <f t="shared" si="15"/>
        <v>65.518095573254314</v>
      </c>
      <c r="AI502" s="18">
        <v>0</v>
      </c>
      <c r="AJ502" s="21">
        <v>0.65518095573254309</v>
      </c>
      <c r="AK502" s="18">
        <v>0</v>
      </c>
      <c r="AL502" s="4"/>
    </row>
    <row r="503" spans="1:38" ht="38.25" outlineLevel="5" x14ac:dyDescent="0.25">
      <c r="A503" s="16" t="s">
        <v>90</v>
      </c>
      <c r="B503" s="17" t="s">
        <v>319</v>
      </c>
      <c r="C503" s="17" t="s">
        <v>307</v>
      </c>
      <c r="D503" s="17" t="s">
        <v>91</v>
      </c>
      <c r="E503" s="17" t="s">
        <v>3</v>
      </c>
      <c r="F503" s="17"/>
      <c r="G503" s="17"/>
      <c r="H503" s="17"/>
      <c r="I503" s="18">
        <v>2699500</v>
      </c>
      <c r="J503" s="18">
        <v>2699500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2699500</v>
      </c>
      <c r="S503" s="18">
        <v>2699500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1768660.99</v>
      </c>
      <c r="AC503" s="18">
        <v>0</v>
      </c>
      <c r="AD503" s="18">
        <v>0</v>
      </c>
      <c r="AE503" s="18">
        <v>0</v>
      </c>
      <c r="AF503" s="18">
        <v>-1768660.99</v>
      </c>
      <c r="AG503" s="19">
        <f t="shared" si="14"/>
        <v>65.518095573254314</v>
      </c>
      <c r="AH503" s="20">
        <f t="shared" si="15"/>
        <v>65.518095573254314</v>
      </c>
      <c r="AI503" s="18">
        <v>0</v>
      </c>
      <c r="AJ503" s="21">
        <v>0.65518095573254309</v>
      </c>
      <c r="AK503" s="18">
        <v>0</v>
      </c>
      <c r="AL503" s="4"/>
    </row>
    <row r="504" spans="1:38" ht="25.5" outlineLevel="6" x14ac:dyDescent="0.25">
      <c r="A504" s="16" t="s">
        <v>92</v>
      </c>
      <c r="B504" s="17" t="s">
        <v>319</v>
      </c>
      <c r="C504" s="17" t="s">
        <v>307</v>
      </c>
      <c r="D504" s="17" t="s">
        <v>93</v>
      </c>
      <c r="E504" s="17" t="s">
        <v>3</v>
      </c>
      <c r="F504" s="17"/>
      <c r="G504" s="17"/>
      <c r="H504" s="17"/>
      <c r="I504" s="18">
        <v>1946500</v>
      </c>
      <c r="J504" s="18">
        <v>1946500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1946500</v>
      </c>
      <c r="S504" s="18">
        <v>1946500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1344945.12</v>
      </c>
      <c r="AC504" s="18">
        <v>0</v>
      </c>
      <c r="AD504" s="18">
        <v>0</v>
      </c>
      <c r="AE504" s="18">
        <v>0</v>
      </c>
      <c r="AF504" s="18">
        <v>-1344945.12</v>
      </c>
      <c r="AG504" s="19">
        <f t="shared" si="14"/>
        <v>69.095562291292069</v>
      </c>
      <c r="AH504" s="20">
        <f t="shared" si="15"/>
        <v>69.095562291292069</v>
      </c>
      <c r="AI504" s="18">
        <v>0</v>
      </c>
      <c r="AJ504" s="21">
        <v>0.69095562291292068</v>
      </c>
      <c r="AK504" s="18">
        <v>0</v>
      </c>
      <c r="AL504" s="4"/>
    </row>
    <row r="505" spans="1:38" ht="25.5" outlineLevel="6" x14ac:dyDescent="0.25">
      <c r="A505" s="16" t="s">
        <v>146</v>
      </c>
      <c r="B505" s="17" t="s">
        <v>319</v>
      </c>
      <c r="C505" s="17" t="s">
        <v>307</v>
      </c>
      <c r="D505" s="17" t="s">
        <v>147</v>
      </c>
      <c r="E505" s="17" t="s">
        <v>3</v>
      </c>
      <c r="F505" s="17"/>
      <c r="G505" s="17"/>
      <c r="H505" s="17"/>
      <c r="I505" s="18">
        <v>753000</v>
      </c>
      <c r="J505" s="18">
        <v>753000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753000</v>
      </c>
      <c r="S505" s="18">
        <v>753000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423715.87</v>
      </c>
      <c r="AC505" s="18">
        <v>0</v>
      </c>
      <c r="AD505" s="18">
        <v>0</v>
      </c>
      <c r="AE505" s="18">
        <v>0</v>
      </c>
      <c r="AF505" s="18">
        <v>-423715.87</v>
      </c>
      <c r="AG505" s="19">
        <f t="shared" si="14"/>
        <v>56.270367861885795</v>
      </c>
      <c r="AH505" s="20">
        <f t="shared" si="15"/>
        <v>56.270367861885795</v>
      </c>
      <c r="AI505" s="18">
        <v>0</v>
      </c>
      <c r="AJ505" s="21">
        <v>0.56270367861885795</v>
      </c>
      <c r="AK505" s="18">
        <v>0</v>
      </c>
      <c r="AL505" s="4"/>
    </row>
    <row r="506" spans="1:38" ht="25.5" outlineLevel="4" x14ac:dyDescent="0.25">
      <c r="A506" s="16" t="s">
        <v>294</v>
      </c>
      <c r="B506" s="17" t="s">
        <v>319</v>
      </c>
      <c r="C506" s="17" t="s">
        <v>295</v>
      </c>
      <c r="D506" s="17" t="s">
        <v>3</v>
      </c>
      <c r="E506" s="17" t="s">
        <v>3</v>
      </c>
      <c r="F506" s="17"/>
      <c r="G506" s="17"/>
      <c r="H506" s="17"/>
      <c r="I506" s="18">
        <v>2703100</v>
      </c>
      <c r="J506" s="18">
        <v>2788000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2703100</v>
      </c>
      <c r="S506" s="18">
        <v>2788000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1961334.75</v>
      </c>
      <c r="AC506" s="18">
        <v>0</v>
      </c>
      <c r="AD506" s="18">
        <v>0</v>
      </c>
      <c r="AE506" s="18">
        <v>0</v>
      </c>
      <c r="AF506" s="18">
        <v>-1961334.75</v>
      </c>
      <c r="AG506" s="19">
        <f t="shared" si="14"/>
        <v>72.558719618216131</v>
      </c>
      <c r="AH506" s="20">
        <f t="shared" si="15"/>
        <v>70.34916606886658</v>
      </c>
      <c r="AI506" s="18">
        <v>0</v>
      </c>
      <c r="AJ506" s="21">
        <v>0.70349166068866575</v>
      </c>
      <c r="AK506" s="18">
        <v>0</v>
      </c>
      <c r="AL506" s="4"/>
    </row>
    <row r="507" spans="1:38" ht="76.5" outlineLevel="5" x14ac:dyDescent="0.25">
      <c r="A507" s="16" t="s">
        <v>12</v>
      </c>
      <c r="B507" s="17" t="s">
        <v>319</v>
      </c>
      <c r="C507" s="17" t="s">
        <v>295</v>
      </c>
      <c r="D507" s="17" t="s">
        <v>13</v>
      </c>
      <c r="E507" s="17" t="s">
        <v>3</v>
      </c>
      <c r="F507" s="17"/>
      <c r="G507" s="17"/>
      <c r="H507" s="17"/>
      <c r="I507" s="18">
        <v>2643100</v>
      </c>
      <c r="J507" s="18">
        <v>2708100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2643100</v>
      </c>
      <c r="S507" s="18">
        <v>2708100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1941334.75</v>
      </c>
      <c r="AC507" s="18">
        <v>0</v>
      </c>
      <c r="AD507" s="18">
        <v>0</v>
      </c>
      <c r="AE507" s="18">
        <v>0</v>
      </c>
      <c r="AF507" s="18">
        <v>-1941334.75</v>
      </c>
      <c r="AG507" s="19">
        <f t="shared" si="14"/>
        <v>73.4491600771821</v>
      </c>
      <c r="AH507" s="20">
        <f t="shared" si="15"/>
        <v>71.6862283519811</v>
      </c>
      <c r="AI507" s="18">
        <v>0</v>
      </c>
      <c r="AJ507" s="21">
        <v>0.71686228351981096</v>
      </c>
      <c r="AK507" s="18">
        <v>0</v>
      </c>
      <c r="AL507" s="4"/>
    </row>
    <row r="508" spans="1:38" ht="25.5" outlineLevel="6" x14ac:dyDescent="0.25">
      <c r="A508" s="16" t="s">
        <v>96</v>
      </c>
      <c r="B508" s="17" t="s">
        <v>319</v>
      </c>
      <c r="C508" s="17" t="s">
        <v>295</v>
      </c>
      <c r="D508" s="17" t="s">
        <v>97</v>
      </c>
      <c r="E508" s="17" t="s">
        <v>3</v>
      </c>
      <c r="F508" s="17"/>
      <c r="G508" s="17"/>
      <c r="H508" s="17"/>
      <c r="I508" s="18">
        <v>2643100</v>
      </c>
      <c r="J508" s="18">
        <v>2708100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2643100</v>
      </c>
      <c r="S508" s="18">
        <v>2708100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1941334.75</v>
      </c>
      <c r="AC508" s="18">
        <v>0</v>
      </c>
      <c r="AD508" s="18">
        <v>0</v>
      </c>
      <c r="AE508" s="18">
        <v>0</v>
      </c>
      <c r="AF508" s="18">
        <v>-1941334.75</v>
      </c>
      <c r="AG508" s="19">
        <f t="shared" si="14"/>
        <v>73.4491600771821</v>
      </c>
      <c r="AH508" s="20">
        <f t="shared" si="15"/>
        <v>71.6862283519811</v>
      </c>
      <c r="AI508" s="18">
        <v>0</v>
      </c>
      <c r="AJ508" s="21">
        <v>0.71686228351981096</v>
      </c>
      <c r="AK508" s="18">
        <v>0</v>
      </c>
      <c r="AL508" s="4"/>
    </row>
    <row r="509" spans="1:38" ht="38.25" outlineLevel="5" x14ac:dyDescent="0.25">
      <c r="A509" s="16" t="s">
        <v>24</v>
      </c>
      <c r="B509" s="17" t="s">
        <v>319</v>
      </c>
      <c r="C509" s="17" t="s">
        <v>295</v>
      </c>
      <c r="D509" s="17" t="s">
        <v>25</v>
      </c>
      <c r="E509" s="17" t="s">
        <v>3</v>
      </c>
      <c r="F509" s="17"/>
      <c r="G509" s="17"/>
      <c r="H509" s="17"/>
      <c r="I509" s="18">
        <v>60000</v>
      </c>
      <c r="J509" s="18">
        <v>79900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60000</v>
      </c>
      <c r="S509" s="18">
        <v>79900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20000</v>
      </c>
      <c r="AC509" s="18">
        <v>0</v>
      </c>
      <c r="AD509" s="18">
        <v>0</v>
      </c>
      <c r="AE509" s="18">
        <v>0</v>
      </c>
      <c r="AF509" s="18">
        <v>-20000</v>
      </c>
      <c r="AG509" s="19">
        <f t="shared" si="14"/>
        <v>33.333333333333329</v>
      </c>
      <c r="AH509" s="20">
        <f t="shared" si="15"/>
        <v>25.031289111389238</v>
      </c>
      <c r="AI509" s="18">
        <v>0</v>
      </c>
      <c r="AJ509" s="21">
        <v>0.25031289111389238</v>
      </c>
      <c r="AK509" s="18">
        <v>0</v>
      </c>
      <c r="AL509" s="4"/>
    </row>
    <row r="510" spans="1:38" ht="38.25" outlineLevel="6" x14ac:dyDescent="0.25">
      <c r="A510" s="16" t="s">
        <v>26</v>
      </c>
      <c r="B510" s="17" t="s">
        <v>319</v>
      </c>
      <c r="C510" s="17" t="s">
        <v>295</v>
      </c>
      <c r="D510" s="17" t="s">
        <v>27</v>
      </c>
      <c r="E510" s="17" t="s">
        <v>3</v>
      </c>
      <c r="F510" s="17"/>
      <c r="G510" s="17"/>
      <c r="H510" s="17"/>
      <c r="I510" s="18">
        <v>60000</v>
      </c>
      <c r="J510" s="18">
        <v>79900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60000</v>
      </c>
      <c r="S510" s="18">
        <v>79900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20000</v>
      </c>
      <c r="AC510" s="18">
        <v>0</v>
      </c>
      <c r="AD510" s="18">
        <v>0</v>
      </c>
      <c r="AE510" s="18">
        <v>0</v>
      </c>
      <c r="AF510" s="18">
        <v>-20000</v>
      </c>
      <c r="AG510" s="19">
        <f t="shared" si="14"/>
        <v>33.333333333333329</v>
      </c>
      <c r="AH510" s="20">
        <f t="shared" si="15"/>
        <v>25.031289111389238</v>
      </c>
      <c r="AI510" s="18">
        <v>0</v>
      </c>
      <c r="AJ510" s="21">
        <v>0.25031289111389238</v>
      </c>
      <c r="AK510" s="18">
        <v>0</v>
      </c>
      <c r="AL510" s="4"/>
    </row>
    <row r="511" spans="1:38" ht="38.25" outlineLevel="3" x14ac:dyDescent="0.25">
      <c r="A511" s="16" t="s">
        <v>320</v>
      </c>
      <c r="B511" s="17" t="s">
        <v>319</v>
      </c>
      <c r="C511" s="17" t="s">
        <v>321</v>
      </c>
      <c r="D511" s="17" t="s">
        <v>3</v>
      </c>
      <c r="E511" s="17" t="s">
        <v>3</v>
      </c>
      <c r="F511" s="17"/>
      <c r="G511" s="17"/>
      <c r="H511" s="17"/>
      <c r="I511" s="18">
        <v>45129000</v>
      </c>
      <c r="J511" s="18">
        <v>45075405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45129000</v>
      </c>
      <c r="S511" s="18">
        <v>45075405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29198000.93</v>
      </c>
      <c r="AC511" s="18">
        <v>0</v>
      </c>
      <c r="AD511" s="18">
        <v>0</v>
      </c>
      <c r="AE511" s="18">
        <v>0</v>
      </c>
      <c r="AF511" s="18">
        <v>-29198000.93</v>
      </c>
      <c r="AG511" s="19">
        <f t="shared" si="14"/>
        <v>64.698976112920732</v>
      </c>
      <c r="AH511" s="20">
        <f t="shared" si="15"/>
        <v>64.775903688497081</v>
      </c>
      <c r="AI511" s="18">
        <v>0</v>
      </c>
      <c r="AJ511" s="21">
        <v>0.64775903688497083</v>
      </c>
      <c r="AK511" s="18">
        <v>0</v>
      </c>
      <c r="AL511" s="4"/>
    </row>
    <row r="512" spans="1:38" ht="25.5" outlineLevel="4" x14ac:dyDescent="0.25">
      <c r="A512" s="16" t="s">
        <v>322</v>
      </c>
      <c r="B512" s="17" t="s">
        <v>319</v>
      </c>
      <c r="C512" s="17" t="s">
        <v>323</v>
      </c>
      <c r="D512" s="17" t="s">
        <v>3</v>
      </c>
      <c r="E512" s="17" t="s">
        <v>3</v>
      </c>
      <c r="F512" s="17"/>
      <c r="G512" s="17"/>
      <c r="H512" s="17"/>
      <c r="I512" s="18">
        <v>43455000</v>
      </c>
      <c r="J512" s="18">
        <v>43409755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43455000</v>
      </c>
      <c r="S512" s="18">
        <v>43409755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28328069.850000001</v>
      </c>
      <c r="AC512" s="18">
        <v>0</v>
      </c>
      <c r="AD512" s="18">
        <v>0</v>
      </c>
      <c r="AE512" s="18">
        <v>0</v>
      </c>
      <c r="AF512" s="18">
        <v>-28328069.850000001</v>
      </c>
      <c r="AG512" s="19">
        <f t="shared" si="14"/>
        <v>65.189437003797039</v>
      </c>
      <c r="AH512" s="20">
        <f t="shared" si="15"/>
        <v>65.257382470829427</v>
      </c>
      <c r="AI512" s="18">
        <v>0</v>
      </c>
      <c r="AJ512" s="21">
        <v>0.65257382470829428</v>
      </c>
      <c r="AK512" s="18">
        <v>0</v>
      </c>
      <c r="AL512" s="4"/>
    </row>
    <row r="513" spans="1:38" ht="38.25" outlineLevel="5" x14ac:dyDescent="0.25">
      <c r="A513" s="16" t="s">
        <v>90</v>
      </c>
      <c r="B513" s="17" t="s">
        <v>319</v>
      </c>
      <c r="C513" s="17" t="s">
        <v>323</v>
      </c>
      <c r="D513" s="17" t="s">
        <v>91</v>
      </c>
      <c r="E513" s="17" t="s">
        <v>3</v>
      </c>
      <c r="F513" s="17"/>
      <c r="G513" s="17"/>
      <c r="H513" s="17"/>
      <c r="I513" s="18">
        <v>43455000</v>
      </c>
      <c r="J513" s="18">
        <v>43409755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43455000</v>
      </c>
      <c r="S513" s="18">
        <v>43409755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28328069.850000001</v>
      </c>
      <c r="AC513" s="18">
        <v>0</v>
      </c>
      <c r="AD513" s="18">
        <v>0</v>
      </c>
      <c r="AE513" s="18">
        <v>0</v>
      </c>
      <c r="AF513" s="18">
        <v>-28328069.850000001</v>
      </c>
      <c r="AG513" s="19">
        <f t="shared" ref="AG513:AG576" si="16">AB513/I513*100</f>
        <v>65.189437003797039</v>
      </c>
      <c r="AH513" s="20">
        <f t="shared" ref="AH513:AH576" si="17">AB513/J513*100</f>
        <v>65.257382470829427</v>
      </c>
      <c r="AI513" s="18">
        <v>0</v>
      </c>
      <c r="AJ513" s="21">
        <v>0.65257382470829428</v>
      </c>
      <c r="AK513" s="18">
        <v>0</v>
      </c>
      <c r="AL513" s="4"/>
    </row>
    <row r="514" spans="1:38" ht="25.5" outlineLevel="6" x14ac:dyDescent="0.25">
      <c r="A514" s="16" t="s">
        <v>92</v>
      </c>
      <c r="B514" s="17" t="s">
        <v>319</v>
      </c>
      <c r="C514" s="17" t="s">
        <v>323</v>
      </c>
      <c r="D514" s="17" t="s">
        <v>93</v>
      </c>
      <c r="E514" s="17" t="s">
        <v>3</v>
      </c>
      <c r="F514" s="17"/>
      <c r="G514" s="17"/>
      <c r="H514" s="17"/>
      <c r="I514" s="18">
        <v>43455000</v>
      </c>
      <c r="J514" s="18">
        <v>43409755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43455000</v>
      </c>
      <c r="S514" s="18">
        <v>43409755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28328069.850000001</v>
      </c>
      <c r="AC514" s="18">
        <v>0</v>
      </c>
      <c r="AD514" s="18">
        <v>0</v>
      </c>
      <c r="AE514" s="18">
        <v>0</v>
      </c>
      <c r="AF514" s="18">
        <v>-28328069.850000001</v>
      </c>
      <c r="AG514" s="19">
        <f t="shared" si="16"/>
        <v>65.189437003797039</v>
      </c>
      <c r="AH514" s="20">
        <f t="shared" si="17"/>
        <v>65.257382470829427</v>
      </c>
      <c r="AI514" s="18">
        <v>0</v>
      </c>
      <c r="AJ514" s="21">
        <v>0.65257382470829428</v>
      </c>
      <c r="AK514" s="18">
        <v>0</v>
      </c>
      <c r="AL514" s="4"/>
    </row>
    <row r="515" spans="1:38" ht="63.75" outlineLevel="4" x14ac:dyDescent="0.25">
      <c r="A515" s="16" t="s">
        <v>324</v>
      </c>
      <c r="B515" s="17" t="s">
        <v>319</v>
      </c>
      <c r="C515" s="17" t="s">
        <v>325</v>
      </c>
      <c r="D515" s="17" t="s">
        <v>3</v>
      </c>
      <c r="E515" s="17" t="s">
        <v>3</v>
      </c>
      <c r="F515" s="17"/>
      <c r="G515" s="17"/>
      <c r="H515" s="17"/>
      <c r="I515" s="18">
        <v>1674000</v>
      </c>
      <c r="J515" s="18">
        <v>1665650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1674000</v>
      </c>
      <c r="S515" s="18">
        <v>1665650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869931.08</v>
      </c>
      <c r="AC515" s="18">
        <v>0</v>
      </c>
      <c r="AD515" s="18">
        <v>0</v>
      </c>
      <c r="AE515" s="18">
        <v>0</v>
      </c>
      <c r="AF515" s="18">
        <v>-869931.08</v>
      </c>
      <c r="AG515" s="19">
        <f t="shared" si="16"/>
        <v>51.96720908004778</v>
      </c>
      <c r="AH515" s="20">
        <f t="shared" si="17"/>
        <v>52.227723711463995</v>
      </c>
      <c r="AI515" s="18">
        <v>0</v>
      </c>
      <c r="AJ515" s="21">
        <v>0.52227723711463991</v>
      </c>
      <c r="AK515" s="18">
        <v>0</v>
      </c>
      <c r="AL515" s="4"/>
    </row>
    <row r="516" spans="1:38" ht="38.25" outlineLevel="5" x14ac:dyDescent="0.25">
      <c r="A516" s="16" t="s">
        <v>24</v>
      </c>
      <c r="B516" s="17" t="s">
        <v>319</v>
      </c>
      <c r="C516" s="17" t="s">
        <v>325</v>
      </c>
      <c r="D516" s="17" t="s">
        <v>25</v>
      </c>
      <c r="E516" s="17" t="s">
        <v>3</v>
      </c>
      <c r="F516" s="17"/>
      <c r="G516" s="17"/>
      <c r="H516" s="17"/>
      <c r="I516" s="18">
        <v>40000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40000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9">
        <f t="shared" si="16"/>
        <v>0</v>
      </c>
      <c r="AH516" s="19">
        <v>0</v>
      </c>
      <c r="AI516" s="18">
        <v>0</v>
      </c>
      <c r="AJ516" s="21">
        <v>0</v>
      </c>
      <c r="AK516" s="18">
        <v>0</v>
      </c>
      <c r="AL516" s="4"/>
    </row>
    <row r="517" spans="1:38" ht="38.25" outlineLevel="6" x14ac:dyDescent="0.25">
      <c r="A517" s="16" t="s">
        <v>26</v>
      </c>
      <c r="B517" s="17" t="s">
        <v>319</v>
      </c>
      <c r="C517" s="17" t="s">
        <v>325</v>
      </c>
      <c r="D517" s="17" t="s">
        <v>27</v>
      </c>
      <c r="E517" s="17" t="s">
        <v>3</v>
      </c>
      <c r="F517" s="17"/>
      <c r="G517" s="17"/>
      <c r="H517" s="17"/>
      <c r="I517" s="18">
        <v>40000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40000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9">
        <f t="shared" si="16"/>
        <v>0</v>
      </c>
      <c r="AH517" s="19">
        <v>0</v>
      </c>
      <c r="AI517" s="18">
        <v>0</v>
      </c>
      <c r="AJ517" s="21">
        <v>0</v>
      </c>
      <c r="AK517" s="18">
        <v>0</v>
      </c>
      <c r="AL517" s="4"/>
    </row>
    <row r="518" spans="1:38" ht="38.25" outlineLevel="5" x14ac:dyDescent="0.25">
      <c r="A518" s="16" t="s">
        <v>90</v>
      </c>
      <c r="B518" s="17" t="s">
        <v>319</v>
      </c>
      <c r="C518" s="17" t="s">
        <v>325</v>
      </c>
      <c r="D518" s="17" t="s">
        <v>91</v>
      </c>
      <c r="E518" s="17" t="s">
        <v>3</v>
      </c>
      <c r="F518" s="17"/>
      <c r="G518" s="17"/>
      <c r="H518" s="17"/>
      <c r="I518" s="18">
        <v>1634000</v>
      </c>
      <c r="J518" s="18">
        <v>1665650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1634000</v>
      </c>
      <c r="S518" s="18">
        <v>1665650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869931.08</v>
      </c>
      <c r="AC518" s="18">
        <v>0</v>
      </c>
      <c r="AD518" s="18">
        <v>0</v>
      </c>
      <c r="AE518" s="18">
        <v>0</v>
      </c>
      <c r="AF518" s="18">
        <v>-869931.08</v>
      </c>
      <c r="AG518" s="19">
        <f t="shared" si="16"/>
        <v>53.239356181150541</v>
      </c>
      <c r="AH518" s="20">
        <f t="shared" si="17"/>
        <v>52.227723711463995</v>
      </c>
      <c r="AI518" s="18">
        <v>0</v>
      </c>
      <c r="AJ518" s="21">
        <v>0.52227723711463991</v>
      </c>
      <c r="AK518" s="18">
        <v>0</v>
      </c>
      <c r="AL518" s="4"/>
    </row>
    <row r="519" spans="1:38" ht="25.5" outlineLevel="6" x14ac:dyDescent="0.25">
      <c r="A519" s="16" t="s">
        <v>92</v>
      </c>
      <c r="B519" s="17" t="s">
        <v>319</v>
      </c>
      <c r="C519" s="17" t="s">
        <v>325</v>
      </c>
      <c r="D519" s="17" t="s">
        <v>93</v>
      </c>
      <c r="E519" s="17" t="s">
        <v>3</v>
      </c>
      <c r="F519" s="17"/>
      <c r="G519" s="17"/>
      <c r="H519" s="17"/>
      <c r="I519" s="18">
        <v>1634000</v>
      </c>
      <c r="J519" s="18">
        <v>1665650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1634000</v>
      </c>
      <c r="S519" s="18">
        <v>1665650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869931.08</v>
      </c>
      <c r="AC519" s="18">
        <v>0</v>
      </c>
      <c r="AD519" s="18">
        <v>0</v>
      </c>
      <c r="AE519" s="18">
        <v>0</v>
      </c>
      <c r="AF519" s="18">
        <v>-869931.08</v>
      </c>
      <c r="AG519" s="19">
        <f t="shared" si="16"/>
        <v>53.239356181150541</v>
      </c>
      <c r="AH519" s="20">
        <f t="shared" si="17"/>
        <v>52.227723711463995</v>
      </c>
      <c r="AI519" s="18">
        <v>0</v>
      </c>
      <c r="AJ519" s="21">
        <v>0.52227723711463991</v>
      </c>
      <c r="AK519" s="18">
        <v>0</v>
      </c>
      <c r="AL519" s="4"/>
    </row>
    <row r="520" spans="1:38" ht="25.5" outlineLevel="3" x14ac:dyDescent="0.25">
      <c r="A520" s="16" t="s">
        <v>296</v>
      </c>
      <c r="B520" s="17" t="s">
        <v>319</v>
      </c>
      <c r="C520" s="17" t="s">
        <v>297</v>
      </c>
      <c r="D520" s="17" t="s">
        <v>3</v>
      </c>
      <c r="E520" s="17" t="s">
        <v>3</v>
      </c>
      <c r="F520" s="17"/>
      <c r="G520" s="17"/>
      <c r="H520" s="17"/>
      <c r="I520" s="18">
        <v>500000</v>
      </c>
      <c r="J520" s="18">
        <v>500000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500000</v>
      </c>
      <c r="S520" s="18">
        <v>500000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460000</v>
      </c>
      <c r="AC520" s="18">
        <v>0</v>
      </c>
      <c r="AD520" s="18">
        <v>0</v>
      </c>
      <c r="AE520" s="18">
        <v>0</v>
      </c>
      <c r="AF520" s="18">
        <v>-460000</v>
      </c>
      <c r="AG520" s="19">
        <f t="shared" si="16"/>
        <v>92</v>
      </c>
      <c r="AH520" s="20">
        <f t="shared" si="17"/>
        <v>92</v>
      </c>
      <c r="AI520" s="18">
        <v>0</v>
      </c>
      <c r="AJ520" s="21">
        <v>0.92</v>
      </c>
      <c r="AK520" s="18">
        <v>0</v>
      </c>
      <c r="AL520" s="4"/>
    </row>
    <row r="521" spans="1:38" ht="38.25" outlineLevel="4" x14ac:dyDescent="0.25">
      <c r="A521" s="16" t="s">
        <v>298</v>
      </c>
      <c r="B521" s="17" t="s">
        <v>319</v>
      </c>
      <c r="C521" s="17" t="s">
        <v>299</v>
      </c>
      <c r="D521" s="17" t="s">
        <v>3</v>
      </c>
      <c r="E521" s="17" t="s">
        <v>3</v>
      </c>
      <c r="F521" s="17"/>
      <c r="G521" s="17"/>
      <c r="H521" s="17"/>
      <c r="I521" s="18">
        <v>500000</v>
      </c>
      <c r="J521" s="18">
        <v>500000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500000</v>
      </c>
      <c r="S521" s="18">
        <v>500000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460000</v>
      </c>
      <c r="AC521" s="18">
        <v>0</v>
      </c>
      <c r="AD521" s="18">
        <v>0</v>
      </c>
      <c r="AE521" s="18">
        <v>0</v>
      </c>
      <c r="AF521" s="18">
        <v>-460000</v>
      </c>
      <c r="AG521" s="19">
        <f t="shared" si="16"/>
        <v>92</v>
      </c>
      <c r="AH521" s="20">
        <f t="shared" si="17"/>
        <v>92</v>
      </c>
      <c r="AI521" s="18">
        <v>0</v>
      </c>
      <c r="AJ521" s="21">
        <v>0.92</v>
      </c>
      <c r="AK521" s="18">
        <v>0</v>
      </c>
      <c r="AL521" s="4"/>
    </row>
    <row r="522" spans="1:38" ht="38.25" outlineLevel="5" x14ac:dyDescent="0.25">
      <c r="A522" s="16" t="s">
        <v>90</v>
      </c>
      <c r="B522" s="17" t="s">
        <v>319</v>
      </c>
      <c r="C522" s="17" t="s">
        <v>299</v>
      </c>
      <c r="D522" s="17" t="s">
        <v>91</v>
      </c>
      <c r="E522" s="17" t="s">
        <v>3</v>
      </c>
      <c r="F522" s="17"/>
      <c r="G522" s="17"/>
      <c r="H522" s="17"/>
      <c r="I522" s="18">
        <v>500000</v>
      </c>
      <c r="J522" s="18">
        <v>500000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500000</v>
      </c>
      <c r="S522" s="18">
        <v>500000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460000</v>
      </c>
      <c r="AC522" s="18">
        <v>0</v>
      </c>
      <c r="AD522" s="18">
        <v>0</v>
      </c>
      <c r="AE522" s="18">
        <v>0</v>
      </c>
      <c r="AF522" s="18">
        <v>-460000</v>
      </c>
      <c r="AG522" s="19">
        <f t="shared" si="16"/>
        <v>92</v>
      </c>
      <c r="AH522" s="20">
        <f t="shared" si="17"/>
        <v>92</v>
      </c>
      <c r="AI522" s="18">
        <v>0</v>
      </c>
      <c r="AJ522" s="21">
        <v>0.92</v>
      </c>
      <c r="AK522" s="18">
        <v>0</v>
      </c>
      <c r="AL522" s="4"/>
    </row>
    <row r="523" spans="1:38" ht="25.5" outlineLevel="6" x14ac:dyDescent="0.25">
      <c r="A523" s="16" t="s">
        <v>92</v>
      </c>
      <c r="B523" s="17" t="s">
        <v>319</v>
      </c>
      <c r="C523" s="17" t="s">
        <v>299</v>
      </c>
      <c r="D523" s="17" t="s">
        <v>93</v>
      </c>
      <c r="E523" s="17" t="s">
        <v>3</v>
      </c>
      <c r="F523" s="17"/>
      <c r="G523" s="17"/>
      <c r="H523" s="17"/>
      <c r="I523" s="18">
        <v>500000</v>
      </c>
      <c r="J523" s="18">
        <v>500000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500000</v>
      </c>
      <c r="S523" s="18">
        <v>500000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460000</v>
      </c>
      <c r="AC523" s="18">
        <v>0</v>
      </c>
      <c r="AD523" s="18">
        <v>0</v>
      </c>
      <c r="AE523" s="18">
        <v>0</v>
      </c>
      <c r="AF523" s="18">
        <v>-460000</v>
      </c>
      <c r="AG523" s="19">
        <f t="shared" si="16"/>
        <v>92</v>
      </c>
      <c r="AH523" s="20">
        <f t="shared" si="17"/>
        <v>92</v>
      </c>
      <c r="AI523" s="18">
        <v>0</v>
      </c>
      <c r="AJ523" s="21">
        <v>0.92</v>
      </c>
      <c r="AK523" s="18">
        <v>0</v>
      </c>
      <c r="AL523" s="4"/>
    </row>
    <row r="524" spans="1:38" s="34" customFormat="1" ht="38.25" outlineLevel="1" x14ac:dyDescent="0.25">
      <c r="A524" s="27" t="s">
        <v>326</v>
      </c>
      <c r="B524" s="28" t="s">
        <v>327</v>
      </c>
      <c r="C524" s="28" t="s">
        <v>5</v>
      </c>
      <c r="D524" s="28" t="s">
        <v>3</v>
      </c>
      <c r="E524" s="28" t="s">
        <v>3</v>
      </c>
      <c r="F524" s="28"/>
      <c r="G524" s="28"/>
      <c r="H524" s="28"/>
      <c r="I524" s="29">
        <v>1000000</v>
      </c>
      <c r="J524" s="29">
        <v>1005000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1000000</v>
      </c>
      <c r="S524" s="29">
        <v>1005000</v>
      </c>
      <c r="T524" s="29">
        <v>0</v>
      </c>
      <c r="U524" s="29">
        <v>0</v>
      </c>
      <c r="V524" s="29">
        <v>0</v>
      </c>
      <c r="W524" s="29">
        <v>0</v>
      </c>
      <c r="X524" s="29">
        <v>0</v>
      </c>
      <c r="Y524" s="29">
        <v>0</v>
      </c>
      <c r="Z524" s="29">
        <v>0</v>
      </c>
      <c r="AA524" s="29">
        <v>0</v>
      </c>
      <c r="AB524" s="29">
        <v>229550</v>
      </c>
      <c r="AC524" s="29">
        <v>0</v>
      </c>
      <c r="AD524" s="29">
        <v>0</v>
      </c>
      <c r="AE524" s="29">
        <v>0</v>
      </c>
      <c r="AF524" s="29">
        <v>-229550</v>
      </c>
      <c r="AG524" s="30">
        <f t="shared" si="16"/>
        <v>22.955000000000002</v>
      </c>
      <c r="AH524" s="31">
        <f t="shared" si="17"/>
        <v>22.840796019900498</v>
      </c>
      <c r="AI524" s="29">
        <v>0</v>
      </c>
      <c r="AJ524" s="32">
        <v>0.22840796019900497</v>
      </c>
      <c r="AK524" s="29">
        <v>0</v>
      </c>
      <c r="AL524" s="33"/>
    </row>
    <row r="525" spans="1:38" ht="38.25" outlineLevel="2" x14ac:dyDescent="0.25">
      <c r="A525" s="16" t="s">
        <v>284</v>
      </c>
      <c r="B525" s="17" t="s">
        <v>327</v>
      </c>
      <c r="C525" s="17" t="s">
        <v>285</v>
      </c>
      <c r="D525" s="17" t="s">
        <v>3</v>
      </c>
      <c r="E525" s="17" t="s">
        <v>3</v>
      </c>
      <c r="F525" s="17"/>
      <c r="G525" s="17"/>
      <c r="H525" s="17"/>
      <c r="I525" s="18">
        <v>50000</v>
      </c>
      <c r="J525" s="18">
        <v>50000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50000</v>
      </c>
      <c r="S525" s="18">
        <v>50000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9">
        <f t="shared" si="16"/>
        <v>0</v>
      </c>
      <c r="AH525" s="20">
        <f t="shared" si="17"/>
        <v>0</v>
      </c>
      <c r="AI525" s="18">
        <v>0</v>
      </c>
      <c r="AJ525" s="21">
        <v>0</v>
      </c>
      <c r="AK525" s="18">
        <v>0</v>
      </c>
      <c r="AL525" s="4"/>
    </row>
    <row r="526" spans="1:38" ht="25.5" outlineLevel="3" x14ac:dyDescent="0.25">
      <c r="A526" s="16" t="s">
        <v>296</v>
      </c>
      <c r="B526" s="17" t="s">
        <v>327</v>
      </c>
      <c r="C526" s="17" t="s">
        <v>297</v>
      </c>
      <c r="D526" s="17" t="s">
        <v>3</v>
      </c>
      <c r="E526" s="17" t="s">
        <v>3</v>
      </c>
      <c r="F526" s="17"/>
      <c r="G526" s="17"/>
      <c r="H526" s="17"/>
      <c r="I526" s="18">
        <v>50000</v>
      </c>
      <c r="J526" s="18">
        <v>50000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50000</v>
      </c>
      <c r="S526" s="18">
        <v>50000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9">
        <f t="shared" si="16"/>
        <v>0</v>
      </c>
      <c r="AH526" s="20">
        <f t="shared" si="17"/>
        <v>0</v>
      </c>
      <c r="AI526" s="18">
        <v>0</v>
      </c>
      <c r="AJ526" s="21">
        <v>0</v>
      </c>
      <c r="AK526" s="18">
        <v>0</v>
      </c>
      <c r="AL526" s="4"/>
    </row>
    <row r="527" spans="1:38" ht="25.5" outlineLevel="4" x14ac:dyDescent="0.25">
      <c r="A527" s="16" t="s">
        <v>328</v>
      </c>
      <c r="B527" s="17" t="s">
        <v>327</v>
      </c>
      <c r="C527" s="17" t="s">
        <v>329</v>
      </c>
      <c r="D527" s="17" t="s">
        <v>3</v>
      </c>
      <c r="E527" s="17" t="s">
        <v>3</v>
      </c>
      <c r="F527" s="17"/>
      <c r="G527" s="17"/>
      <c r="H527" s="17"/>
      <c r="I527" s="18">
        <v>50000</v>
      </c>
      <c r="J527" s="18">
        <v>50000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50000</v>
      </c>
      <c r="S527" s="18">
        <v>50000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9">
        <f t="shared" si="16"/>
        <v>0</v>
      </c>
      <c r="AH527" s="20">
        <f t="shared" si="17"/>
        <v>0</v>
      </c>
      <c r="AI527" s="18">
        <v>0</v>
      </c>
      <c r="AJ527" s="21">
        <v>0</v>
      </c>
      <c r="AK527" s="18">
        <v>0</v>
      </c>
      <c r="AL527" s="4"/>
    </row>
    <row r="528" spans="1:38" ht="38.25" outlineLevel="5" x14ac:dyDescent="0.25">
      <c r="A528" s="16" t="s">
        <v>90</v>
      </c>
      <c r="B528" s="17" t="s">
        <v>327</v>
      </c>
      <c r="C528" s="17" t="s">
        <v>329</v>
      </c>
      <c r="D528" s="17" t="s">
        <v>91</v>
      </c>
      <c r="E528" s="17" t="s">
        <v>3</v>
      </c>
      <c r="F528" s="17"/>
      <c r="G528" s="17"/>
      <c r="H528" s="17"/>
      <c r="I528" s="18">
        <v>50000</v>
      </c>
      <c r="J528" s="18">
        <v>50000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50000</v>
      </c>
      <c r="S528" s="18">
        <v>50000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9">
        <f t="shared" si="16"/>
        <v>0</v>
      </c>
      <c r="AH528" s="20">
        <f t="shared" si="17"/>
        <v>0</v>
      </c>
      <c r="AI528" s="18">
        <v>0</v>
      </c>
      <c r="AJ528" s="21">
        <v>0</v>
      </c>
      <c r="AK528" s="18">
        <v>0</v>
      </c>
      <c r="AL528" s="4"/>
    </row>
    <row r="529" spans="1:38" ht="25.5" outlineLevel="6" x14ac:dyDescent="0.25">
      <c r="A529" s="16" t="s">
        <v>92</v>
      </c>
      <c r="B529" s="17" t="s">
        <v>327</v>
      </c>
      <c r="C529" s="17" t="s">
        <v>329</v>
      </c>
      <c r="D529" s="17" t="s">
        <v>93</v>
      </c>
      <c r="E529" s="17" t="s">
        <v>3</v>
      </c>
      <c r="F529" s="17"/>
      <c r="G529" s="17"/>
      <c r="H529" s="17"/>
      <c r="I529" s="18">
        <v>50000</v>
      </c>
      <c r="J529" s="18">
        <v>50000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50000</v>
      </c>
      <c r="S529" s="18">
        <v>50000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9">
        <f t="shared" si="16"/>
        <v>0</v>
      </c>
      <c r="AH529" s="20">
        <f t="shared" si="17"/>
        <v>0</v>
      </c>
      <c r="AI529" s="18">
        <v>0</v>
      </c>
      <c r="AJ529" s="21">
        <v>0</v>
      </c>
      <c r="AK529" s="18">
        <v>0</v>
      </c>
      <c r="AL529" s="4"/>
    </row>
    <row r="530" spans="1:38" outlineLevel="2" x14ac:dyDescent="0.25">
      <c r="A530" s="16" t="s">
        <v>52</v>
      </c>
      <c r="B530" s="17" t="s">
        <v>327</v>
      </c>
      <c r="C530" s="17" t="s">
        <v>53</v>
      </c>
      <c r="D530" s="17" t="s">
        <v>3</v>
      </c>
      <c r="E530" s="17" t="s">
        <v>3</v>
      </c>
      <c r="F530" s="17"/>
      <c r="G530" s="17"/>
      <c r="H530" s="17"/>
      <c r="I530" s="18">
        <v>950000</v>
      </c>
      <c r="J530" s="18">
        <v>955000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950000</v>
      </c>
      <c r="S530" s="18">
        <v>955000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229550</v>
      </c>
      <c r="AC530" s="18">
        <v>0</v>
      </c>
      <c r="AD530" s="18">
        <v>0</v>
      </c>
      <c r="AE530" s="18">
        <v>0</v>
      </c>
      <c r="AF530" s="18">
        <v>-229550</v>
      </c>
      <c r="AG530" s="19">
        <f t="shared" si="16"/>
        <v>24.163157894736841</v>
      </c>
      <c r="AH530" s="20">
        <f t="shared" si="17"/>
        <v>24.036649214659686</v>
      </c>
      <c r="AI530" s="18">
        <v>0</v>
      </c>
      <c r="AJ530" s="21">
        <v>0.24036649214659686</v>
      </c>
      <c r="AK530" s="18">
        <v>0</v>
      </c>
      <c r="AL530" s="4"/>
    </row>
    <row r="531" spans="1:38" ht="25.5" outlineLevel="3" x14ac:dyDescent="0.25">
      <c r="A531" s="16" t="s">
        <v>330</v>
      </c>
      <c r="B531" s="17" t="s">
        <v>327</v>
      </c>
      <c r="C531" s="17" t="s">
        <v>331</v>
      </c>
      <c r="D531" s="17" t="s">
        <v>3</v>
      </c>
      <c r="E531" s="17" t="s">
        <v>3</v>
      </c>
      <c r="F531" s="17"/>
      <c r="G531" s="17"/>
      <c r="H531" s="17"/>
      <c r="I531" s="18">
        <v>950000</v>
      </c>
      <c r="J531" s="18">
        <v>955000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950000</v>
      </c>
      <c r="S531" s="18">
        <v>955000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229550</v>
      </c>
      <c r="AC531" s="18">
        <v>0</v>
      </c>
      <c r="AD531" s="18">
        <v>0</v>
      </c>
      <c r="AE531" s="18">
        <v>0</v>
      </c>
      <c r="AF531" s="18">
        <v>-229550</v>
      </c>
      <c r="AG531" s="19">
        <f t="shared" si="16"/>
        <v>24.163157894736841</v>
      </c>
      <c r="AH531" s="20">
        <f t="shared" si="17"/>
        <v>24.036649214659686</v>
      </c>
      <c r="AI531" s="18">
        <v>0</v>
      </c>
      <c r="AJ531" s="21">
        <v>0.24036649214659686</v>
      </c>
      <c r="AK531" s="18">
        <v>0</v>
      </c>
      <c r="AL531" s="4"/>
    </row>
    <row r="532" spans="1:38" ht="38.25" outlineLevel="5" x14ac:dyDescent="0.25">
      <c r="A532" s="16" t="s">
        <v>24</v>
      </c>
      <c r="B532" s="17" t="s">
        <v>327</v>
      </c>
      <c r="C532" s="17" t="s">
        <v>331</v>
      </c>
      <c r="D532" s="17" t="s">
        <v>25</v>
      </c>
      <c r="E532" s="17" t="s">
        <v>3</v>
      </c>
      <c r="F532" s="17"/>
      <c r="G532" s="17"/>
      <c r="H532" s="17"/>
      <c r="I532" s="18">
        <v>950000</v>
      </c>
      <c r="J532" s="18">
        <v>955000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950000</v>
      </c>
      <c r="S532" s="18">
        <v>955000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229550</v>
      </c>
      <c r="AC532" s="18">
        <v>0</v>
      </c>
      <c r="AD532" s="18">
        <v>0</v>
      </c>
      <c r="AE532" s="18">
        <v>0</v>
      </c>
      <c r="AF532" s="18">
        <v>-229550</v>
      </c>
      <c r="AG532" s="19">
        <f t="shared" si="16"/>
        <v>24.163157894736841</v>
      </c>
      <c r="AH532" s="20">
        <f t="shared" si="17"/>
        <v>24.036649214659686</v>
      </c>
      <c r="AI532" s="18">
        <v>0</v>
      </c>
      <c r="AJ532" s="21">
        <v>0.24036649214659686</v>
      </c>
      <c r="AK532" s="18">
        <v>0</v>
      </c>
      <c r="AL532" s="4"/>
    </row>
    <row r="533" spans="1:38" ht="38.25" outlineLevel="6" x14ac:dyDescent="0.25">
      <c r="A533" s="16" t="s">
        <v>26</v>
      </c>
      <c r="B533" s="17" t="s">
        <v>327</v>
      </c>
      <c r="C533" s="17" t="s">
        <v>331</v>
      </c>
      <c r="D533" s="17" t="s">
        <v>27</v>
      </c>
      <c r="E533" s="17" t="s">
        <v>3</v>
      </c>
      <c r="F533" s="17"/>
      <c r="G533" s="17"/>
      <c r="H533" s="17"/>
      <c r="I533" s="18">
        <v>950000</v>
      </c>
      <c r="J533" s="18">
        <v>955000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950000</v>
      </c>
      <c r="S533" s="18">
        <v>955000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229550</v>
      </c>
      <c r="AC533" s="18">
        <v>0</v>
      </c>
      <c r="AD533" s="18">
        <v>0</v>
      </c>
      <c r="AE533" s="18">
        <v>0</v>
      </c>
      <c r="AF533" s="18">
        <v>-229550</v>
      </c>
      <c r="AG533" s="19">
        <f t="shared" si="16"/>
        <v>24.163157894736841</v>
      </c>
      <c r="AH533" s="20">
        <f t="shared" si="17"/>
        <v>24.036649214659686</v>
      </c>
      <c r="AI533" s="18">
        <v>0</v>
      </c>
      <c r="AJ533" s="21">
        <v>0.24036649214659686</v>
      </c>
      <c r="AK533" s="18">
        <v>0</v>
      </c>
      <c r="AL533" s="4"/>
    </row>
    <row r="534" spans="1:38" s="34" customFormat="1" outlineLevel="1" x14ac:dyDescent="0.25">
      <c r="A534" s="27" t="s">
        <v>332</v>
      </c>
      <c r="B534" s="28" t="s">
        <v>333</v>
      </c>
      <c r="C534" s="28" t="s">
        <v>5</v>
      </c>
      <c r="D534" s="28" t="s">
        <v>3</v>
      </c>
      <c r="E534" s="28" t="s">
        <v>3</v>
      </c>
      <c r="F534" s="28"/>
      <c r="G534" s="28"/>
      <c r="H534" s="28"/>
      <c r="I534" s="29">
        <v>4850000</v>
      </c>
      <c r="J534" s="29">
        <v>4909280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4850000</v>
      </c>
      <c r="S534" s="29">
        <v>4909280</v>
      </c>
      <c r="T534" s="29">
        <v>0</v>
      </c>
      <c r="U534" s="29">
        <v>0</v>
      </c>
      <c r="V534" s="29">
        <v>0</v>
      </c>
      <c r="W534" s="29">
        <v>0</v>
      </c>
      <c r="X534" s="29">
        <v>0</v>
      </c>
      <c r="Y534" s="29">
        <v>0</v>
      </c>
      <c r="Z534" s="29">
        <v>0</v>
      </c>
      <c r="AA534" s="29">
        <v>0</v>
      </c>
      <c r="AB534" s="29">
        <v>3546953.76</v>
      </c>
      <c r="AC534" s="29">
        <v>0</v>
      </c>
      <c r="AD534" s="29">
        <v>0</v>
      </c>
      <c r="AE534" s="29">
        <v>0</v>
      </c>
      <c r="AF534" s="29">
        <v>-3546953.76</v>
      </c>
      <c r="AG534" s="30">
        <f t="shared" si="16"/>
        <v>73.133067216494837</v>
      </c>
      <c r="AH534" s="31">
        <f t="shared" si="17"/>
        <v>72.249978815630797</v>
      </c>
      <c r="AI534" s="29">
        <v>0</v>
      </c>
      <c r="AJ534" s="32">
        <v>0.722499788156308</v>
      </c>
      <c r="AK534" s="29">
        <v>0</v>
      </c>
      <c r="AL534" s="33"/>
    </row>
    <row r="535" spans="1:38" ht="38.25" outlineLevel="2" x14ac:dyDescent="0.25">
      <c r="A535" s="16" t="s">
        <v>284</v>
      </c>
      <c r="B535" s="17" t="s">
        <v>333</v>
      </c>
      <c r="C535" s="17" t="s">
        <v>285</v>
      </c>
      <c r="D535" s="17" t="s">
        <v>3</v>
      </c>
      <c r="E535" s="17" t="s">
        <v>3</v>
      </c>
      <c r="F535" s="17"/>
      <c r="G535" s="17"/>
      <c r="H535" s="17"/>
      <c r="I535" s="18">
        <v>3500000</v>
      </c>
      <c r="J535" s="18">
        <v>3559280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3500000</v>
      </c>
      <c r="S535" s="18">
        <v>3559280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2476857.06</v>
      </c>
      <c r="AC535" s="18">
        <v>0</v>
      </c>
      <c r="AD535" s="18">
        <v>0</v>
      </c>
      <c r="AE535" s="18">
        <v>0</v>
      </c>
      <c r="AF535" s="18">
        <v>-2476857.06</v>
      </c>
      <c r="AG535" s="19">
        <f t="shared" si="16"/>
        <v>70.767344571428566</v>
      </c>
      <c r="AH535" s="20">
        <f t="shared" si="17"/>
        <v>69.588710638106591</v>
      </c>
      <c r="AI535" s="18">
        <v>0</v>
      </c>
      <c r="AJ535" s="21">
        <v>0.69588710638106588</v>
      </c>
      <c r="AK535" s="18">
        <v>0</v>
      </c>
      <c r="AL535" s="4"/>
    </row>
    <row r="536" spans="1:38" ht="38.25" outlineLevel="3" x14ac:dyDescent="0.25">
      <c r="A536" s="16" t="s">
        <v>320</v>
      </c>
      <c r="B536" s="17" t="s">
        <v>333</v>
      </c>
      <c r="C536" s="17" t="s">
        <v>321</v>
      </c>
      <c r="D536" s="17" t="s">
        <v>3</v>
      </c>
      <c r="E536" s="17" t="s">
        <v>3</v>
      </c>
      <c r="F536" s="17"/>
      <c r="G536" s="17"/>
      <c r="H536" s="17"/>
      <c r="I536" s="18">
        <v>3500000</v>
      </c>
      <c r="J536" s="18">
        <v>3559280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3500000</v>
      </c>
      <c r="S536" s="18">
        <v>3559280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2476857.06</v>
      </c>
      <c r="AC536" s="18">
        <v>0</v>
      </c>
      <c r="AD536" s="18">
        <v>0</v>
      </c>
      <c r="AE536" s="18">
        <v>0</v>
      </c>
      <c r="AF536" s="18">
        <v>-2476857.06</v>
      </c>
      <c r="AG536" s="19">
        <f t="shared" si="16"/>
        <v>70.767344571428566</v>
      </c>
      <c r="AH536" s="20">
        <f t="shared" si="17"/>
        <v>69.588710638106591</v>
      </c>
      <c r="AI536" s="18">
        <v>0</v>
      </c>
      <c r="AJ536" s="21">
        <v>0.69588710638106588</v>
      </c>
      <c r="AK536" s="18">
        <v>0</v>
      </c>
      <c r="AL536" s="4"/>
    </row>
    <row r="537" spans="1:38" outlineLevel="4" x14ac:dyDescent="0.25">
      <c r="A537" s="16" t="s">
        <v>334</v>
      </c>
      <c r="B537" s="17" t="s">
        <v>333</v>
      </c>
      <c r="C537" s="17" t="s">
        <v>335</v>
      </c>
      <c r="D537" s="17" t="s">
        <v>3</v>
      </c>
      <c r="E537" s="17" t="s">
        <v>3</v>
      </c>
      <c r="F537" s="17"/>
      <c r="G537" s="17"/>
      <c r="H537" s="17"/>
      <c r="I537" s="18">
        <v>3500000</v>
      </c>
      <c r="J537" s="18">
        <v>3559280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3500000</v>
      </c>
      <c r="S537" s="18">
        <v>3559280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2476857.06</v>
      </c>
      <c r="AC537" s="18">
        <v>0</v>
      </c>
      <c r="AD537" s="18">
        <v>0</v>
      </c>
      <c r="AE537" s="18">
        <v>0</v>
      </c>
      <c r="AF537" s="18">
        <v>-2476857.06</v>
      </c>
      <c r="AG537" s="19">
        <f t="shared" si="16"/>
        <v>70.767344571428566</v>
      </c>
      <c r="AH537" s="20">
        <f t="shared" si="17"/>
        <v>69.588710638106591</v>
      </c>
      <c r="AI537" s="18">
        <v>0</v>
      </c>
      <c r="AJ537" s="21">
        <v>0.69588710638106588</v>
      </c>
      <c r="AK537" s="18">
        <v>0</v>
      </c>
      <c r="AL537" s="4"/>
    </row>
    <row r="538" spans="1:38" ht="76.5" outlineLevel="5" x14ac:dyDescent="0.25">
      <c r="A538" s="16" t="s">
        <v>12</v>
      </c>
      <c r="B538" s="17" t="s">
        <v>333</v>
      </c>
      <c r="C538" s="17" t="s">
        <v>335</v>
      </c>
      <c r="D538" s="17" t="s">
        <v>13</v>
      </c>
      <c r="E538" s="17" t="s">
        <v>3</v>
      </c>
      <c r="F538" s="17"/>
      <c r="G538" s="17"/>
      <c r="H538" s="17"/>
      <c r="I538" s="18">
        <v>0</v>
      </c>
      <c r="J538" s="18">
        <v>536371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536371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472615.7</v>
      </c>
      <c r="AC538" s="18">
        <v>0</v>
      </c>
      <c r="AD538" s="18">
        <v>0</v>
      </c>
      <c r="AE538" s="18">
        <v>0</v>
      </c>
      <c r="AF538" s="18">
        <v>-472615.7</v>
      </c>
      <c r="AG538" s="19">
        <v>0</v>
      </c>
      <c r="AH538" s="20">
        <f t="shared" si="17"/>
        <v>88.113581830486737</v>
      </c>
      <c r="AI538" s="18">
        <v>0</v>
      </c>
      <c r="AJ538" s="21">
        <v>0.88113581830486731</v>
      </c>
      <c r="AK538" s="18">
        <v>0</v>
      </c>
      <c r="AL538" s="4"/>
    </row>
    <row r="539" spans="1:38" ht="25.5" outlineLevel="6" x14ac:dyDescent="0.25">
      <c r="A539" s="16" t="s">
        <v>96</v>
      </c>
      <c r="B539" s="17" t="s">
        <v>333</v>
      </c>
      <c r="C539" s="17" t="s">
        <v>335</v>
      </c>
      <c r="D539" s="17" t="s">
        <v>97</v>
      </c>
      <c r="E539" s="17" t="s">
        <v>3</v>
      </c>
      <c r="F539" s="17"/>
      <c r="G539" s="17"/>
      <c r="H539" s="17"/>
      <c r="I539" s="18">
        <v>0</v>
      </c>
      <c r="J539" s="18">
        <v>536371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536371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472615.7</v>
      </c>
      <c r="AC539" s="18">
        <v>0</v>
      </c>
      <c r="AD539" s="18">
        <v>0</v>
      </c>
      <c r="AE539" s="18">
        <v>0</v>
      </c>
      <c r="AF539" s="18">
        <v>-472615.7</v>
      </c>
      <c r="AG539" s="19">
        <v>0</v>
      </c>
      <c r="AH539" s="20">
        <f t="shared" si="17"/>
        <v>88.113581830486737</v>
      </c>
      <c r="AI539" s="18">
        <v>0</v>
      </c>
      <c r="AJ539" s="21">
        <v>0.88113581830486731</v>
      </c>
      <c r="AK539" s="18">
        <v>0</v>
      </c>
      <c r="AL539" s="4"/>
    </row>
    <row r="540" spans="1:38" ht="38.25" outlineLevel="5" x14ac:dyDescent="0.25">
      <c r="A540" s="16" t="s">
        <v>24</v>
      </c>
      <c r="B540" s="17" t="s">
        <v>333</v>
      </c>
      <c r="C540" s="17" t="s">
        <v>335</v>
      </c>
      <c r="D540" s="17" t="s">
        <v>25</v>
      </c>
      <c r="E540" s="17" t="s">
        <v>3</v>
      </c>
      <c r="F540" s="17"/>
      <c r="G540" s="17"/>
      <c r="H540" s="17"/>
      <c r="I540" s="18">
        <v>3500000</v>
      </c>
      <c r="J540" s="18">
        <v>344091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3500000</v>
      </c>
      <c r="S540" s="18">
        <v>344091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298647.5</v>
      </c>
      <c r="AC540" s="18">
        <v>0</v>
      </c>
      <c r="AD540" s="18">
        <v>0</v>
      </c>
      <c r="AE540" s="18">
        <v>0</v>
      </c>
      <c r="AF540" s="18">
        <v>-298647.5</v>
      </c>
      <c r="AG540" s="19">
        <f t="shared" si="16"/>
        <v>8.5327857142857155</v>
      </c>
      <c r="AH540" s="20">
        <f t="shared" si="17"/>
        <v>86.793173898765147</v>
      </c>
      <c r="AI540" s="18">
        <v>0</v>
      </c>
      <c r="AJ540" s="21">
        <v>0.86793173898765152</v>
      </c>
      <c r="AK540" s="18">
        <v>0</v>
      </c>
      <c r="AL540" s="4"/>
    </row>
    <row r="541" spans="1:38" ht="38.25" outlineLevel="6" x14ac:dyDescent="0.25">
      <c r="A541" s="16" t="s">
        <v>26</v>
      </c>
      <c r="B541" s="17" t="s">
        <v>333</v>
      </c>
      <c r="C541" s="17" t="s">
        <v>335</v>
      </c>
      <c r="D541" s="17" t="s">
        <v>27</v>
      </c>
      <c r="E541" s="17" t="s">
        <v>3</v>
      </c>
      <c r="F541" s="17"/>
      <c r="G541" s="17"/>
      <c r="H541" s="17"/>
      <c r="I541" s="18">
        <v>3500000</v>
      </c>
      <c r="J541" s="18">
        <v>344091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3500000</v>
      </c>
      <c r="S541" s="18">
        <v>344091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298647.5</v>
      </c>
      <c r="AC541" s="18">
        <v>0</v>
      </c>
      <c r="AD541" s="18">
        <v>0</v>
      </c>
      <c r="AE541" s="18">
        <v>0</v>
      </c>
      <c r="AF541" s="18">
        <v>-298647.5</v>
      </c>
      <c r="AG541" s="19">
        <f t="shared" si="16"/>
        <v>8.5327857142857155</v>
      </c>
      <c r="AH541" s="20">
        <f t="shared" si="17"/>
        <v>86.793173898765147</v>
      </c>
      <c r="AI541" s="18">
        <v>0</v>
      </c>
      <c r="AJ541" s="21">
        <v>0.86793173898765152</v>
      </c>
      <c r="AK541" s="18">
        <v>0</v>
      </c>
      <c r="AL541" s="4"/>
    </row>
    <row r="542" spans="1:38" ht="38.25" outlineLevel="5" x14ac:dyDescent="0.25">
      <c r="A542" s="16" t="s">
        <v>90</v>
      </c>
      <c r="B542" s="17" t="s">
        <v>333</v>
      </c>
      <c r="C542" s="17" t="s">
        <v>335</v>
      </c>
      <c r="D542" s="17" t="s">
        <v>91</v>
      </c>
      <c r="E542" s="17" t="s">
        <v>3</v>
      </c>
      <c r="F542" s="17"/>
      <c r="G542" s="17"/>
      <c r="H542" s="17"/>
      <c r="I542" s="18">
        <v>0</v>
      </c>
      <c r="J542" s="18">
        <v>2678818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2678818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1705593.86</v>
      </c>
      <c r="AC542" s="18">
        <v>0</v>
      </c>
      <c r="AD542" s="18">
        <v>0</v>
      </c>
      <c r="AE542" s="18">
        <v>0</v>
      </c>
      <c r="AF542" s="18">
        <v>-1705593.86</v>
      </c>
      <c r="AG542" s="19">
        <v>0</v>
      </c>
      <c r="AH542" s="20">
        <f t="shared" si="17"/>
        <v>63.669643103786825</v>
      </c>
      <c r="AI542" s="18">
        <v>0</v>
      </c>
      <c r="AJ542" s="21">
        <v>0.63669643103786822</v>
      </c>
      <c r="AK542" s="18">
        <v>0</v>
      </c>
      <c r="AL542" s="4"/>
    </row>
    <row r="543" spans="1:38" ht="25.5" outlineLevel="6" x14ac:dyDescent="0.25">
      <c r="A543" s="16" t="s">
        <v>92</v>
      </c>
      <c r="B543" s="17" t="s">
        <v>333</v>
      </c>
      <c r="C543" s="17" t="s">
        <v>335</v>
      </c>
      <c r="D543" s="17" t="s">
        <v>93</v>
      </c>
      <c r="E543" s="17" t="s">
        <v>3</v>
      </c>
      <c r="F543" s="17"/>
      <c r="G543" s="17"/>
      <c r="H543" s="17"/>
      <c r="I543" s="18">
        <v>0</v>
      </c>
      <c r="J543" s="18">
        <v>1556910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1556910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886710.73</v>
      </c>
      <c r="AC543" s="18">
        <v>0</v>
      </c>
      <c r="AD543" s="18">
        <v>0</v>
      </c>
      <c r="AE543" s="18">
        <v>0</v>
      </c>
      <c r="AF543" s="18">
        <v>-886710.73</v>
      </c>
      <c r="AG543" s="19">
        <v>0</v>
      </c>
      <c r="AH543" s="20">
        <f t="shared" si="17"/>
        <v>56.953242640871984</v>
      </c>
      <c r="AI543" s="18">
        <v>0</v>
      </c>
      <c r="AJ543" s="21">
        <v>0.56953242640871982</v>
      </c>
      <c r="AK543" s="18">
        <v>0</v>
      </c>
      <c r="AL543" s="4"/>
    </row>
    <row r="544" spans="1:38" ht="25.5" outlineLevel="6" x14ac:dyDescent="0.25">
      <c r="A544" s="16" t="s">
        <v>146</v>
      </c>
      <c r="B544" s="17" t="s">
        <v>333</v>
      </c>
      <c r="C544" s="17" t="s">
        <v>335</v>
      </c>
      <c r="D544" s="17" t="s">
        <v>147</v>
      </c>
      <c r="E544" s="17" t="s">
        <v>3</v>
      </c>
      <c r="F544" s="17"/>
      <c r="G544" s="17"/>
      <c r="H544" s="17"/>
      <c r="I544" s="18">
        <v>0</v>
      </c>
      <c r="J544" s="18">
        <v>1121908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1121908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818883.13</v>
      </c>
      <c r="AC544" s="18">
        <v>0</v>
      </c>
      <c r="AD544" s="18">
        <v>0</v>
      </c>
      <c r="AE544" s="18">
        <v>0</v>
      </c>
      <c r="AF544" s="18">
        <v>-818883.13</v>
      </c>
      <c r="AG544" s="19">
        <v>0</v>
      </c>
      <c r="AH544" s="20">
        <f t="shared" si="17"/>
        <v>72.990221123300657</v>
      </c>
      <c r="AI544" s="18">
        <v>0</v>
      </c>
      <c r="AJ544" s="21">
        <v>0.72990221123300658</v>
      </c>
      <c r="AK544" s="18">
        <v>0</v>
      </c>
      <c r="AL544" s="4"/>
    </row>
    <row r="545" spans="1:38" ht="51" outlineLevel="2" x14ac:dyDescent="0.25">
      <c r="A545" s="16" t="s">
        <v>140</v>
      </c>
      <c r="B545" s="17" t="s">
        <v>333</v>
      </c>
      <c r="C545" s="17" t="s">
        <v>141</v>
      </c>
      <c r="D545" s="17" t="s">
        <v>3</v>
      </c>
      <c r="E545" s="17" t="s">
        <v>3</v>
      </c>
      <c r="F545" s="17"/>
      <c r="G545" s="17"/>
      <c r="H545" s="17"/>
      <c r="I545" s="18">
        <v>1350000</v>
      </c>
      <c r="J545" s="18">
        <v>1350000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1350000</v>
      </c>
      <c r="S545" s="18">
        <v>1350000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1070096.7</v>
      </c>
      <c r="AC545" s="18">
        <v>0</v>
      </c>
      <c r="AD545" s="18">
        <v>0</v>
      </c>
      <c r="AE545" s="18">
        <v>0</v>
      </c>
      <c r="AF545" s="18">
        <v>-1070096.7</v>
      </c>
      <c r="AG545" s="19">
        <f t="shared" si="16"/>
        <v>79.266422222222218</v>
      </c>
      <c r="AH545" s="20">
        <f t="shared" si="17"/>
        <v>79.266422222222218</v>
      </c>
      <c r="AI545" s="18">
        <v>0</v>
      </c>
      <c r="AJ545" s="21">
        <v>0.79266422222222221</v>
      </c>
      <c r="AK545" s="18">
        <v>0</v>
      </c>
      <c r="AL545" s="4"/>
    </row>
    <row r="546" spans="1:38" ht="38.25" outlineLevel="3" x14ac:dyDescent="0.25">
      <c r="A546" s="16" t="s">
        <v>142</v>
      </c>
      <c r="B546" s="17" t="s">
        <v>333</v>
      </c>
      <c r="C546" s="17" t="s">
        <v>143</v>
      </c>
      <c r="D546" s="17" t="s">
        <v>3</v>
      </c>
      <c r="E546" s="17" t="s">
        <v>3</v>
      </c>
      <c r="F546" s="17"/>
      <c r="G546" s="17"/>
      <c r="H546" s="17"/>
      <c r="I546" s="18">
        <v>1350000</v>
      </c>
      <c r="J546" s="18">
        <v>1350000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1350000</v>
      </c>
      <c r="S546" s="18">
        <v>1350000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1070096.7</v>
      </c>
      <c r="AC546" s="18">
        <v>0</v>
      </c>
      <c r="AD546" s="18">
        <v>0</v>
      </c>
      <c r="AE546" s="18">
        <v>0</v>
      </c>
      <c r="AF546" s="18">
        <v>-1070096.7</v>
      </c>
      <c r="AG546" s="19">
        <f t="shared" si="16"/>
        <v>79.266422222222218</v>
      </c>
      <c r="AH546" s="20">
        <f t="shared" si="17"/>
        <v>79.266422222222218</v>
      </c>
      <c r="AI546" s="18">
        <v>0</v>
      </c>
      <c r="AJ546" s="21">
        <v>0.79266422222222221</v>
      </c>
      <c r="AK546" s="18">
        <v>0</v>
      </c>
      <c r="AL546" s="4"/>
    </row>
    <row r="547" spans="1:38" ht="25.5" outlineLevel="4" x14ac:dyDescent="0.25">
      <c r="A547" s="16" t="s">
        <v>144</v>
      </c>
      <c r="B547" s="17" t="s">
        <v>333</v>
      </c>
      <c r="C547" s="17" t="s">
        <v>145</v>
      </c>
      <c r="D547" s="17" t="s">
        <v>3</v>
      </c>
      <c r="E547" s="17" t="s">
        <v>3</v>
      </c>
      <c r="F547" s="17"/>
      <c r="G547" s="17"/>
      <c r="H547" s="17"/>
      <c r="I547" s="18">
        <v>930000</v>
      </c>
      <c r="J547" s="18">
        <v>930000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930000</v>
      </c>
      <c r="S547" s="18">
        <v>930000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679082.1</v>
      </c>
      <c r="AC547" s="18">
        <v>0</v>
      </c>
      <c r="AD547" s="18">
        <v>0</v>
      </c>
      <c r="AE547" s="18">
        <v>0</v>
      </c>
      <c r="AF547" s="18">
        <v>-679082.1</v>
      </c>
      <c r="AG547" s="19">
        <f t="shared" si="16"/>
        <v>73.019580645161284</v>
      </c>
      <c r="AH547" s="20">
        <f t="shared" si="17"/>
        <v>73.019580645161284</v>
      </c>
      <c r="AI547" s="18">
        <v>0</v>
      </c>
      <c r="AJ547" s="21">
        <v>0.73019580645161286</v>
      </c>
      <c r="AK547" s="18">
        <v>0</v>
      </c>
      <c r="AL547" s="4"/>
    </row>
    <row r="548" spans="1:38" ht="76.5" outlineLevel="5" x14ac:dyDescent="0.25">
      <c r="A548" s="16" t="s">
        <v>12</v>
      </c>
      <c r="B548" s="17" t="s">
        <v>333</v>
      </c>
      <c r="C548" s="17" t="s">
        <v>145</v>
      </c>
      <c r="D548" s="17" t="s">
        <v>13</v>
      </c>
      <c r="E548" s="17" t="s">
        <v>3</v>
      </c>
      <c r="F548" s="17"/>
      <c r="G548" s="17"/>
      <c r="H548" s="17"/>
      <c r="I548" s="18">
        <v>300000</v>
      </c>
      <c r="J548" s="18">
        <v>298726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300000</v>
      </c>
      <c r="S548" s="18">
        <v>298726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271082.09999999998</v>
      </c>
      <c r="AC548" s="18">
        <v>0</v>
      </c>
      <c r="AD548" s="18">
        <v>0</v>
      </c>
      <c r="AE548" s="18">
        <v>0</v>
      </c>
      <c r="AF548" s="18">
        <v>-271082.09999999998</v>
      </c>
      <c r="AG548" s="19">
        <f t="shared" si="16"/>
        <v>90.360699999999994</v>
      </c>
      <c r="AH548" s="20">
        <f t="shared" si="17"/>
        <v>90.746068303395077</v>
      </c>
      <c r="AI548" s="18">
        <v>0</v>
      </c>
      <c r="AJ548" s="21">
        <v>0.90746068303395089</v>
      </c>
      <c r="AK548" s="18">
        <v>0</v>
      </c>
      <c r="AL548" s="4"/>
    </row>
    <row r="549" spans="1:38" ht="25.5" outlineLevel="6" x14ac:dyDescent="0.25">
      <c r="A549" s="16" t="s">
        <v>96</v>
      </c>
      <c r="B549" s="17" t="s">
        <v>333</v>
      </c>
      <c r="C549" s="17" t="s">
        <v>145</v>
      </c>
      <c r="D549" s="17" t="s">
        <v>97</v>
      </c>
      <c r="E549" s="17" t="s">
        <v>3</v>
      </c>
      <c r="F549" s="17"/>
      <c r="G549" s="17"/>
      <c r="H549" s="17"/>
      <c r="I549" s="18">
        <v>300000</v>
      </c>
      <c r="J549" s="18">
        <v>298726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300000</v>
      </c>
      <c r="S549" s="18">
        <v>298726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271082.09999999998</v>
      </c>
      <c r="AC549" s="18">
        <v>0</v>
      </c>
      <c r="AD549" s="18">
        <v>0</v>
      </c>
      <c r="AE549" s="18">
        <v>0</v>
      </c>
      <c r="AF549" s="18">
        <v>-271082.09999999998</v>
      </c>
      <c r="AG549" s="19">
        <f t="shared" si="16"/>
        <v>90.360699999999994</v>
      </c>
      <c r="AH549" s="20">
        <f t="shared" si="17"/>
        <v>90.746068303395077</v>
      </c>
      <c r="AI549" s="18">
        <v>0</v>
      </c>
      <c r="AJ549" s="21">
        <v>0.90746068303395089</v>
      </c>
      <c r="AK549" s="18">
        <v>0</v>
      </c>
      <c r="AL549" s="4"/>
    </row>
    <row r="550" spans="1:38" ht="38.25" outlineLevel="5" x14ac:dyDescent="0.25">
      <c r="A550" s="16" t="s">
        <v>24</v>
      </c>
      <c r="B550" s="17" t="s">
        <v>333</v>
      </c>
      <c r="C550" s="17" t="s">
        <v>145</v>
      </c>
      <c r="D550" s="17" t="s">
        <v>25</v>
      </c>
      <c r="E550" s="17" t="s">
        <v>3</v>
      </c>
      <c r="F550" s="17"/>
      <c r="G550" s="17"/>
      <c r="H550" s="17"/>
      <c r="I550" s="18">
        <v>430000</v>
      </c>
      <c r="J550" s="18">
        <v>431274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430000</v>
      </c>
      <c r="S550" s="18">
        <v>431274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208000</v>
      </c>
      <c r="AC550" s="18">
        <v>0</v>
      </c>
      <c r="AD550" s="18">
        <v>0</v>
      </c>
      <c r="AE550" s="18">
        <v>0</v>
      </c>
      <c r="AF550" s="18">
        <v>-208000</v>
      </c>
      <c r="AG550" s="19">
        <f t="shared" si="16"/>
        <v>48.372093023255815</v>
      </c>
      <c r="AH550" s="20">
        <f t="shared" si="17"/>
        <v>48.229199998145027</v>
      </c>
      <c r="AI550" s="18">
        <v>0</v>
      </c>
      <c r="AJ550" s="21">
        <v>0.48229199998145028</v>
      </c>
      <c r="AK550" s="18">
        <v>0</v>
      </c>
      <c r="AL550" s="4"/>
    </row>
    <row r="551" spans="1:38" ht="38.25" outlineLevel="6" x14ac:dyDescent="0.25">
      <c r="A551" s="16" t="s">
        <v>26</v>
      </c>
      <c r="B551" s="17" t="s">
        <v>333</v>
      </c>
      <c r="C551" s="17" t="s">
        <v>145</v>
      </c>
      <c r="D551" s="17" t="s">
        <v>27</v>
      </c>
      <c r="E551" s="17" t="s">
        <v>3</v>
      </c>
      <c r="F551" s="17"/>
      <c r="G551" s="17"/>
      <c r="H551" s="17"/>
      <c r="I551" s="18">
        <v>430000</v>
      </c>
      <c r="J551" s="18">
        <v>431274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430000</v>
      </c>
      <c r="S551" s="18">
        <v>431274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208000</v>
      </c>
      <c r="AC551" s="18">
        <v>0</v>
      </c>
      <c r="AD551" s="18">
        <v>0</v>
      </c>
      <c r="AE551" s="18">
        <v>0</v>
      </c>
      <c r="AF551" s="18">
        <v>-208000</v>
      </c>
      <c r="AG551" s="19">
        <f t="shared" si="16"/>
        <v>48.372093023255815</v>
      </c>
      <c r="AH551" s="20">
        <f t="shared" si="17"/>
        <v>48.229199998145027</v>
      </c>
      <c r="AI551" s="18">
        <v>0</v>
      </c>
      <c r="AJ551" s="21">
        <v>0.48229199998145028</v>
      </c>
      <c r="AK551" s="18">
        <v>0</v>
      </c>
      <c r="AL551" s="4"/>
    </row>
    <row r="552" spans="1:38" ht="38.25" outlineLevel="5" x14ac:dyDescent="0.25">
      <c r="A552" s="16" t="s">
        <v>90</v>
      </c>
      <c r="B552" s="17" t="s">
        <v>333</v>
      </c>
      <c r="C552" s="17" t="s">
        <v>145</v>
      </c>
      <c r="D552" s="17" t="s">
        <v>91</v>
      </c>
      <c r="E552" s="17" t="s">
        <v>3</v>
      </c>
      <c r="F552" s="17"/>
      <c r="G552" s="17"/>
      <c r="H552" s="17"/>
      <c r="I552" s="18">
        <v>200000</v>
      </c>
      <c r="J552" s="18">
        <v>200000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200000</v>
      </c>
      <c r="S552" s="18">
        <v>200000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200000</v>
      </c>
      <c r="AC552" s="18">
        <v>0</v>
      </c>
      <c r="AD552" s="18">
        <v>0</v>
      </c>
      <c r="AE552" s="18">
        <v>0</v>
      </c>
      <c r="AF552" s="18">
        <v>-200000</v>
      </c>
      <c r="AG552" s="19">
        <f t="shared" si="16"/>
        <v>100</v>
      </c>
      <c r="AH552" s="20">
        <f t="shared" si="17"/>
        <v>100</v>
      </c>
      <c r="AI552" s="18">
        <v>0</v>
      </c>
      <c r="AJ552" s="21">
        <v>1</v>
      </c>
      <c r="AK552" s="18">
        <v>0</v>
      </c>
      <c r="AL552" s="4"/>
    </row>
    <row r="553" spans="1:38" ht="63.75" outlineLevel="6" x14ac:dyDescent="0.25">
      <c r="A553" s="16" t="s">
        <v>224</v>
      </c>
      <c r="B553" s="17" t="s">
        <v>333</v>
      </c>
      <c r="C553" s="17" t="s">
        <v>145</v>
      </c>
      <c r="D553" s="17" t="s">
        <v>225</v>
      </c>
      <c r="E553" s="17" t="s">
        <v>3</v>
      </c>
      <c r="F553" s="17"/>
      <c r="G553" s="17"/>
      <c r="H553" s="17"/>
      <c r="I553" s="18">
        <v>200000</v>
      </c>
      <c r="J553" s="18">
        <v>200000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200000</v>
      </c>
      <c r="S553" s="18">
        <v>200000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200000</v>
      </c>
      <c r="AC553" s="18">
        <v>0</v>
      </c>
      <c r="AD553" s="18">
        <v>0</v>
      </c>
      <c r="AE553" s="18">
        <v>0</v>
      </c>
      <c r="AF553" s="18">
        <v>-200000</v>
      </c>
      <c r="AG553" s="19">
        <f t="shared" si="16"/>
        <v>100</v>
      </c>
      <c r="AH553" s="20">
        <f t="shared" si="17"/>
        <v>100</v>
      </c>
      <c r="AI553" s="18">
        <v>0</v>
      </c>
      <c r="AJ553" s="21">
        <v>1</v>
      </c>
      <c r="AK553" s="18">
        <v>0</v>
      </c>
      <c r="AL553" s="4"/>
    </row>
    <row r="554" spans="1:38" ht="25.5" outlineLevel="4" x14ac:dyDescent="0.25">
      <c r="A554" s="16" t="s">
        <v>336</v>
      </c>
      <c r="B554" s="17" t="s">
        <v>333</v>
      </c>
      <c r="C554" s="17" t="s">
        <v>337</v>
      </c>
      <c r="D554" s="17" t="s">
        <v>3</v>
      </c>
      <c r="E554" s="17" t="s">
        <v>3</v>
      </c>
      <c r="F554" s="17"/>
      <c r="G554" s="17"/>
      <c r="H554" s="17"/>
      <c r="I554" s="18">
        <v>60000</v>
      </c>
      <c r="J554" s="18">
        <v>60000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60000</v>
      </c>
      <c r="S554" s="18">
        <v>60000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60000</v>
      </c>
      <c r="AC554" s="18">
        <v>0</v>
      </c>
      <c r="AD554" s="18">
        <v>0</v>
      </c>
      <c r="AE554" s="18">
        <v>0</v>
      </c>
      <c r="AF554" s="18">
        <v>-60000</v>
      </c>
      <c r="AG554" s="19">
        <f t="shared" si="16"/>
        <v>100</v>
      </c>
      <c r="AH554" s="20">
        <f t="shared" si="17"/>
        <v>100</v>
      </c>
      <c r="AI554" s="18">
        <v>0</v>
      </c>
      <c r="AJ554" s="21">
        <v>1</v>
      </c>
      <c r="AK554" s="18">
        <v>0</v>
      </c>
      <c r="AL554" s="4"/>
    </row>
    <row r="555" spans="1:38" ht="38.25" outlineLevel="5" x14ac:dyDescent="0.25">
      <c r="A555" s="16" t="s">
        <v>24</v>
      </c>
      <c r="B555" s="17" t="s">
        <v>333</v>
      </c>
      <c r="C555" s="17" t="s">
        <v>337</v>
      </c>
      <c r="D555" s="17" t="s">
        <v>25</v>
      </c>
      <c r="E555" s="17" t="s">
        <v>3</v>
      </c>
      <c r="F555" s="17"/>
      <c r="G555" s="17"/>
      <c r="H555" s="17"/>
      <c r="I555" s="18">
        <v>60000</v>
      </c>
      <c r="J555" s="18">
        <v>60000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60000</v>
      </c>
      <c r="S555" s="18">
        <v>60000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60000</v>
      </c>
      <c r="AC555" s="18">
        <v>0</v>
      </c>
      <c r="AD555" s="18">
        <v>0</v>
      </c>
      <c r="AE555" s="18">
        <v>0</v>
      </c>
      <c r="AF555" s="18">
        <v>-60000</v>
      </c>
      <c r="AG555" s="19">
        <f t="shared" si="16"/>
        <v>100</v>
      </c>
      <c r="AH555" s="20">
        <f t="shared" si="17"/>
        <v>100</v>
      </c>
      <c r="AI555" s="18">
        <v>0</v>
      </c>
      <c r="AJ555" s="21">
        <v>1</v>
      </c>
      <c r="AK555" s="18">
        <v>0</v>
      </c>
      <c r="AL555" s="4"/>
    </row>
    <row r="556" spans="1:38" ht="38.25" outlineLevel="6" x14ac:dyDescent="0.25">
      <c r="A556" s="16" t="s">
        <v>26</v>
      </c>
      <c r="B556" s="17" t="s">
        <v>333</v>
      </c>
      <c r="C556" s="17" t="s">
        <v>337</v>
      </c>
      <c r="D556" s="17" t="s">
        <v>27</v>
      </c>
      <c r="E556" s="17" t="s">
        <v>3</v>
      </c>
      <c r="F556" s="17"/>
      <c r="G556" s="17"/>
      <c r="H556" s="17"/>
      <c r="I556" s="18">
        <v>60000</v>
      </c>
      <c r="J556" s="18">
        <v>60000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60000</v>
      </c>
      <c r="S556" s="18">
        <v>60000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60000</v>
      </c>
      <c r="AC556" s="18">
        <v>0</v>
      </c>
      <c r="AD556" s="18">
        <v>0</v>
      </c>
      <c r="AE556" s="18">
        <v>0</v>
      </c>
      <c r="AF556" s="18">
        <v>-60000</v>
      </c>
      <c r="AG556" s="19">
        <f t="shared" si="16"/>
        <v>100</v>
      </c>
      <c r="AH556" s="20">
        <f t="shared" si="17"/>
        <v>100</v>
      </c>
      <c r="AI556" s="18">
        <v>0</v>
      </c>
      <c r="AJ556" s="21">
        <v>1</v>
      </c>
      <c r="AK556" s="18">
        <v>0</v>
      </c>
      <c r="AL556" s="4"/>
    </row>
    <row r="557" spans="1:38" ht="38.25" outlineLevel="4" x14ac:dyDescent="0.25">
      <c r="A557" s="16" t="s">
        <v>338</v>
      </c>
      <c r="B557" s="17" t="s">
        <v>333</v>
      </c>
      <c r="C557" s="17" t="s">
        <v>339</v>
      </c>
      <c r="D557" s="17" t="s">
        <v>3</v>
      </c>
      <c r="E557" s="17" t="s">
        <v>3</v>
      </c>
      <c r="F557" s="17"/>
      <c r="G557" s="17"/>
      <c r="H557" s="17"/>
      <c r="I557" s="18">
        <v>360000</v>
      </c>
      <c r="J557" s="18">
        <v>360000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360000</v>
      </c>
      <c r="S557" s="18">
        <v>360000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331014.59999999998</v>
      </c>
      <c r="AC557" s="18">
        <v>0</v>
      </c>
      <c r="AD557" s="18">
        <v>0</v>
      </c>
      <c r="AE557" s="18">
        <v>0</v>
      </c>
      <c r="AF557" s="18">
        <v>-331014.59999999998</v>
      </c>
      <c r="AG557" s="19">
        <f t="shared" si="16"/>
        <v>91.948499999999996</v>
      </c>
      <c r="AH557" s="20">
        <f t="shared" si="17"/>
        <v>91.948499999999996</v>
      </c>
      <c r="AI557" s="18">
        <v>0</v>
      </c>
      <c r="AJ557" s="21">
        <v>0.919485</v>
      </c>
      <c r="AK557" s="18">
        <v>0</v>
      </c>
      <c r="AL557" s="4"/>
    </row>
    <row r="558" spans="1:38" ht="76.5" outlineLevel="5" x14ac:dyDescent="0.25">
      <c r="A558" s="16" t="s">
        <v>12</v>
      </c>
      <c r="B558" s="17" t="s">
        <v>333</v>
      </c>
      <c r="C558" s="17" t="s">
        <v>339</v>
      </c>
      <c r="D558" s="17" t="s">
        <v>13</v>
      </c>
      <c r="E558" s="17" t="s">
        <v>3</v>
      </c>
      <c r="F558" s="17"/>
      <c r="G558" s="17"/>
      <c r="H558" s="17"/>
      <c r="I558" s="18">
        <v>65000</v>
      </c>
      <c r="J558" s="18">
        <v>139710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65000</v>
      </c>
      <c r="S558" s="18">
        <v>139710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136632.6</v>
      </c>
      <c r="AC558" s="18">
        <v>0</v>
      </c>
      <c r="AD558" s="18">
        <v>0</v>
      </c>
      <c r="AE558" s="18">
        <v>0</v>
      </c>
      <c r="AF558" s="18">
        <v>-136632.6</v>
      </c>
      <c r="AG558" s="19">
        <f t="shared" si="16"/>
        <v>210.20400000000001</v>
      </c>
      <c r="AH558" s="20">
        <f t="shared" si="17"/>
        <v>97.797294395533612</v>
      </c>
      <c r="AI558" s="18">
        <v>0</v>
      </c>
      <c r="AJ558" s="21">
        <v>0.97797294395533607</v>
      </c>
      <c r="AK558" s="18">
        <v>0</v>
      </c>
      <c r="AL558" s="4"/>
    </row>
    <row r="559" spans="1:38" ht="25.5" outlineLevel="6" x14ac:dyDescent="0.25">
      <c r="A559" s="16" t="s">
        <v>96</v>
      </c>
      <c r="B559" s="17" t="s">
        <v>333</v>
      </c>
      <c r="C559" s="17" t="s">
        <v>339</v>
      </c>
      <c r="D559" s="17" t="s">
        <v>97</v>
      </c>
      <c r="E559" s="17" t="s">
        <v>3</v>
      </c>
      <c r="F559" s="17"/>
      <c r="G559" s="17"/>
      <c r="H559" s="17"/>
      <c r="I559" s="18">
        <v>65000</v>
      </c>
      <c r="J559" s="18">
        <v>139710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65000</v>
      </c>
      <c r="S559" s="18">
        <v>139710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136632.6</v>
      </c>
      <c r="AC559" s="18">
        <v>0</v>
      </c>
      <c r="AD559" s="18">
        <v>0</v>
      </c>
      <c r="AE559" s="18">
        <v>0</v>
      </c>
      <c r="AF559" s="18">
        <v>-136632.6</v>
      </c>
      <c r="AG559" s="19">
        <f t="shared" si="16"/>
        <v>210.20400000000001</v>
      </c>
      <c r="AH559" s="20">
        <f t="shared" si="17"/>
        <v>97.797294395533612</v>
      </c>
      <c r="AI559" s="18">
        <v>0</v>
      </c>
      <c r="AJ559" s="21">
        <v>0.97797294395533607</v>
      </c>
      <c r="AK559" s="18">
        <v>0</v>
      </c>
      <c r="AL559" s="4"/>
    </row>
    <row r="560" spans="1:38" ht="38.25" outlineLevel="5" x14ac:dyDescent="0.25">
      <c r="A560" s="16" t="s">
        <v>24</v>
      </c>
      <c r="B560" s="17" t="s">
        <v>333</v>
      </c>
      <c r="C560" s="17" t="s">
        <v>339</v>
      </c>
      <c r="D560" s="17" t="s">
        <v>25</v>
      </c>
      <c r="E560" s="17" t="s">
        <v>3</v>
      </c>
      <c r="F560" s="17"/>
      <c r="G560" s="17"/>
      <c r="H560" s="17"/>
      <c r="I560" s="18">
        <v>295000</v>
      </c>
      <c r="J560" s="18">
        <v>220290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295000</v>
      </c>
      <c r="S560" s="18">
        <v>220290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194382</v>
      </c>
      <c r="AC560" s="18">
        <v>0</v>
      </c>
      <c r="AD560" s="18">
        <v>0</v>
      </c>
      <c r="AE560" s="18">
        <v>0</v>
      </c>
      <c r="AF560" s="18">
        <v>-194382</v>
      </c>
      <c r="AG560" s="19">
        <f t="shared" si="16"/>
        <v>65.892203389830513</v>
      </c>
      <c r="AH560" s="20">
        <f t="shared" si="17"/>
        <v>88.239139316355704</v>
      </c>
      <c r="AI560" s="18">
        <v>0</v>
      </c>
      <c r="AJ560" s="21">
        <v>0.88239139316355708</v>
      </c>
      <c r="AK560" s="18">
        <v>0</v>
      </c>
      <c r="AL560" s="4"/>
    </row>
    <row r="561" spans="1:38" ht="38.25" outlineLevel="6" x14ac:dyDescent="0.25">
      <c r="A561" s="16" t="s">
        <v>26</v>
      </c>
      <c r="B561" s="17" t="s">
        <v>333</v>
      </c>
      <c r="C561" s="17" t="s">
        <v>339</v>
      </c>
      <c r="D561" s="17" t="s">
        <v>27</v>
      </c>
      <c r="E561" s="17" t="s">
        <v>3</v>
      </c>
      <c r="F561" s="17"/>
      <c r="G561" s="17"/>
      <c r="H561" s="17"/>
      <c r="I561" s="18">
        <v>295000</v>
      </c>
      <c r="J561" s="18">
        <v>220290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295000</v>
      </c>
      <c r="S561" s="18">
        <v>220290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194382</v>
      </c>
      <c r="AC561" s="18">
        <v>0</v>
      </c>
      <c r="AD561" s="18">
        <v>0</v>
      </c>
      <c r="AE561" s="18">
        <v>0</v>
      </c>
      <c r="AF561" s="18">
        <v>-194382</v>
      </c>
      <c r="AG561" s="19">
        <f t="shared" si="16"/>
        <v>65.892203389830513</v>
      </c>
      <c r="AH561" s="20">
        <f t="shared" si="17"/>
        <v>88.239139316355704</v>
      </c>
      <c r="AI561" s="18">
        <v>0</v>
      </c>
      <c r="AJ561" s="21">
        <v>0.88239139316355708</v>
      </c>
      <c r="AK561" s="18">
        <v>0</v>
      </c>
      <c r="AL561" s="4"/>
    </row>
    <row r="562" spans="1:38" s="34" customFormat="1" ht="25.5" outlineLevel="1" x14ac:dyDescent="0.25">
      <c r="A562" s="27" t="s">
        <v>340</v>
      </c>
      <c r="B562" s="28" t="s">
        <v>341</v>
      </c>
      <c r="C562" s="28" t="s">
        <v>5</v>
      </c>
      <c r="D562" s="28" t="s">
        <v>3</v>
      </c>
      <c r="E562" s="28" t="s">
        <v>3</v>
      </c>
      <c r="F562" s="28"/>
      <c r="G562" s="28"/>
      <c r="H562" s="28"/>
      <c r="I562" s="29">
        <v>83679800</v>
      </c>
      <c r="J562" s="29">
        <v>83550706</v>
      </c>
      <c r="K562" s="29">
        <v>0</v>
      </c>
      <c r="L562" s="29">
        <v>0</v>
      </c>
      <c r="M562" s="29">
        <v>0</v>
      </c>
      <c r="N562" s="29">
        <v>0</v>
      </c>
      <c r="O562" s="29">
        <v>0</v>
      </c>
      <c r="P562" s="29">
        <v>0</v>
      </c>
      <c r="Q562" s="29">
        <v>0</v>
      </c>
      <c r="R562" s="29">
        <v>83679800</v>
      </c>
      <c r="S562" s="29">
        <v>83550706</v>
      </c>
      <c r="T562" s="29">
        <v>0</v>
      </c>
      <c r="U562" s="29">
        <v>0</v>
      </c>
      <c r="V562" s="29">
        <v>0</v>
      </c>
      <c r="W562" s="29">
        <v>0</v>
      </c>
      <c r="X562" s="29">
        <v>0</v>
      </c>
      <c r="Y562" s="29">
        <v>0</v>
      </c>
      <c r="Z562" s="29">
        <v>0</v>
      </c>
      <c r="AA562" s="29">
        <v>0</v>
      </c>
      <c r="AB562" s="29">
        <v>45084272.729999997</v>
      </c>
      <c r="AC562" s="29">
        <v>0</v>
      </c>
      <c r="AD562" s="29">
        <v>0</v>
      </c>
      <c r="AE562" s="29">
        <v>0</v>
      </c>
      <c r="AF562" s="29">
        <v>-45084272.729999997</v>
      </c>
      <c r="AG562" s="30">
        <f t="shared" si="16"/>
        <v>53.877127729750782</v>
      </c>
      <c r="AH562" s="31">
        <f t="shared" si="17"/>
        <v>53.960373153519491</v>
      </c>
      <c r="AI562" s="29">
        <v>0</v>
      </c>
      <c r="AJ562" s="32">
        <v>0.53960373153519492</v>
      </c>
      <c r="AK562" s="29">
        <v>0</v>
      </c>
      <c r="AL562" s="33"/>
    </row>
    <row r="563" spans="1:38" ht="38.25" outlineLevel="2" x14ac:dyDescent="0.25">
      <c r="A563" s="16" t="s">
        <v>284</v>
      </c>
      <c r="B563" s="17" t="s">
        <v>341</v>
      </c>
      <c r="C563" s="17" t="s">
        <v>285</v>
      </c>
      <c r="D563" s="17" t="s">
        <v>3</v>
      </c>
      <c r="E563" s="17" t="s">
        <v>3</v>
      </c>
      <c r="F563" s="17"/>
      <c r="G563" s="17"/>
      <c r="H563" s="17"/>
      <c r="I563" s="18">
        <v>77692600</v>
      </c>
      <c r="J563" s="18">
        <v>77563506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77692600</v>
      </c>
      <c r="S563" s="18">
        <v>77563506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42866377.079999998</v>
      </c>
      <c r="AC563" s="18">
        <v>0</v>
      </c>
      <c r="AD563" s="18">
        <v>0</v>
      </c>
      <c r="AE563" s="18">
        <v>0</v>
      </c>
      <c r="AF563" s="18">
        <v>-42866377.079999998</v>
      </c>
      <c r="AG563" s="19">
        <f t="shared" si="16"/>
        <v>55.174337169820539</v>
      </c>
      <c r="AH563" s="20">
        <f t="shared" si="17"/>
        <v>55.266167416413595</v>
      </c>
      <c r="AI563" s="18">
        <v>0</v>
      </c>
      <c r="AJ563" s="21">
        <v>0.55266167416413592</v>
      </c>
      <c r="AK563" s="18">
        <v>0</v>
      </c>
      <c r="AL563" s="4"/>
    </row>
    <row r="564" spans="1:38" ht="38.25" outlineLevel="3" x14ac:dyDescent="0.25">
      <c r="A564" s="16" t="s">
        <v>292</v>
      </c>
      <c r="B564" s="17" t="s">
        <v>341</v>
      </c>
      <c r="C564" s="17" t="s">
        <v>293</v>
      </c>
      <c r="D564" s="17" t="s">
        <v>3</v>
      </c>
      <c r="E564" s="17" t="s">
        <v>3</v>
      </c>
      <c r="F564" s="17"/>
      <c r="G564" s="17"/>
      <c r="H564" s="17"/>
      <c r="I564" s="18">
        <v>2734000</v>
      </c>
      <c r="J564" s="18">
        <v>2734000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2734000</v>
      </c>
      <c r="S564" s="18">
        <v>2734000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1429224</v>
      </c>
      <c r="AC564" s="18">
        <v>0</v>
      </c>
      <c r="AD564" s="18">
        <v>0</v>
      </c>
      <c r="AE564" s="18">
        <v>0</v>
      </c>
      <c r="AF564" s="18">
        <v>-1429224</v>
      </c>
      <c r="AG564" s="19">
        <f t="shared" si="16"/>
        <v>52.275932699341624</v>
      </c>
      <c r="AH564" s="20">
        <f t="shared" si="17"/>
        <v>52.275932699341624</v>
      </c>
      <c r="AI564" s="18">
        <v>0</v>
      </c>
      <c r="AJ564" s="21">
        <v>0.52275932699341621</v>
      </c>
      <c r="AK564" s="18">
        <v>0</v>
      </c>
      <c r="AL564" s="4"/>
    </row>
    <row r="565" spans="1:38" ht="38.25" outlineLevel="4" x14ac:dyDescent="0.25">
      <c r="A565" s="16" t="s">
        <v>342</v>
      </c>
      <c r="B565" s="17" t="s">
        <v>341</v>
      </c>
      <c r="C565" s="17" t="s">
        <v>343</v>
      </c>
      <c r="D565" s="17" t="s">
        <v>3</v>
      </c>
      <c r="E565" s="17" t="s">
        <v>3</v>
      </c>
      <c r="F565" s="17"/>
      <c r="G565" s="17"/>
      <c r="H565" s="17"/>
      <c r="I565" s="18">
        <v>2734000</v>
      </c>
      <c r="J565" s="18">
        <v>2734000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2734000</v>
      </c>
      <c r="S565" s="18">
        <v>2734000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1429224</v>
      </c>
      <c r="AC565" s="18">
        <v>0</v>
      </c>
      <c r="AD565" s="18">
        <v>0</v>
      </c>
      <c r="AE565" s="18">
        <v>0</v>
      </c>
      <c r="AF565" s="18">
        <v>-1429224</v>
      </c>
      <c r="AG565" s="19">
        <f t="shared" si="16"/>
        <v>52.275932699341624</v>
      </c>
      <c r="AH565" s="20">
        <f t="shared" si="17"/>
        <v>52.275932699341624</v>
      </c>
      <c r="AI565" s="18">
        <v>0</v>
      </c>
      <c r="AJ565" s="21">
        <v>0.52275932699341621</v>
      </c>
      <c r="AK565" s="18">
        <v>0</v>
      </c>
      <c r="AL565" s="4"/>
    </row>
    <row r="566" spans="1:38" ht="76.5" outlineLevel="5" x14ac:dyDescent="0.25">
      <c r="A566" s="16" t="s">
        <v>12</v>
      </c>
      <c r="B566" s="17" t="s">
        <v>341</v>
      </c>
      <c r="C566" s="17" t="s">
        <v>343</v>
      </c>
      <c r="D566" s="17" t="s">
        <v>13</v>
      </c>
      <c r="E566" s="17" t="s">
        <v>3</v>
      </c>
      <c r="F566" s="17"/>
      <c r="G566" s="17"/>
      <c r="H566" s="17"/>
      <c r="I566" s="18">
        <v>1226900</v>
      </c>
      <c r="J566" s="18">
        <v>1226900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1226900</v>
      </c>
      <c r="S566" s="18">
        <v>1226900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414891.55</v>
      </c>
      <c r="AC566" s="18">
        <v>0</v>
      </c>
      <c r="AD566" s="18">
        <v>0</v>
      </c>
      <c r="AE566" s="18">
        <v>0</v>
      </c>
      <c r="AF566" s="18">
        <v>-414891.55</v>
      </c>
      <c r="AG566" s="19">
        <f t="shared" si="16"/>
        <v>33.816248267992499</v>
      </c>
      <c r="AH566" s="20">
        <f t="shared" si="17"/>
        <v>33.816248267992499</v>
      </c>
      <c r="AI566" s="18">
        <v>0</v>
      </c>
      <c r="AJ566" s="21">
        <v>0.33816248267992499</v>
      </c>
      <c r="AK566" s="18">
        <v>0</v>
      </c>
      <c r="AL566" s="4"/>
    </row>
    <row r="567" spans="1:38" ht="25.5" outlineLevel="6" x14ac:dyDescent="0.25">
      <c r="A567" s="16" t="s">
        <v>96</v>
      </c>
      <c r="B567" s="17" t="s">
        <v>341</v>
      </c>
      <c r="C567" s="17" t="s">
        <v>343</v>
      </c>
      <c r="D567" s="17" t="s">
        <v>97</v>
      </c>
      <c r="E567" s="17" t="s">
        <v>3</v>
      </c>
      <c r="F567" s="17"/>
      <c r="G567" s="17"/>
      <c r="H567" s="17"/>
      <c r="I567" s="18">
        <v>1226900</v>
      </c>
      <c r="J567" s="18">
        <v>1226900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1226900</v>
      </c>
      <c r="S567" s="18">
        <v>1226900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414891.55</v>
      </c>
      <c r="AC567" s="18">
        <v>0</v>
      </c>
      <c r="AD567" s="18">
        <v>0</v>
      </c>
      <c r="AE567" s="18">
        <v>0</v>
      </c>
      <c r="AF567" s="18">
        <v>-414891.55</v>
      </c>
      <c r="AG567" s="19">
        <f t="shared" si="16"/>
        <v>33.816248267992499</v>
      </c>
      <c r="AH567" s="20">
        <f t="shared" si="17"/>
        <v>33.816248267992499</v>
      </c>
      <c r="AI567" s="18">
        <v>0</v>
      </c>
      <c r="AJ567" s="21">
        <v>0.33816248267992499</v>
      </c>
      <c r="AK567" s="18">
        <v>0</v>
      </c>
      <c r="AL567" s="4"/>
    </row>
    <row r="568" spans="1:38" ht="38.25" outlineLevel="5" x14ac:dyDescent="0.25">
      <c r="A568" s="16" t="s">
        <v>90</v>
      </c>
      <c r="B568" s="17" t="s">
        <v>341</v>
      </c>
      <c r="C568" s="17" t="s">
        <v>343</v>
      </c>
      <c r="D568" s="17" t="s">
        <v>91</v>
      </c>
      <c r="E568" s="17" t="s">
        <v>3</v>
      </c>
      <c r="F568" s="17"/>
      <c r="G568" s="17"/>
      <c r="H568" s="17"/>
      <c r="I568" s="18">
        <v>1507100</v>
      </c>
      <c r="J568" s="18">
        <v>1507100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1507100</v>
      </c>
      <c r="S568" s="18">
        <v>1507100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1014332.45</v>
      </c>
      <c r="AC568" s="18">
        <v>0</v>
      </c>
      <c r="AD568" s="18">
        <v>0</v>
      </c>
      <c r="AE568" s="18">
        <v>0</v>
      </c>
      <c r="AF568" s="18">
        <v>-1014332.45</v>
      </c>
      <c r="AG568" s="19">
        <f t="shared" si="16"/>
        <v>67.30359299316568</v>
      </c>
      <c r="AH568" s="20">
        <f t="shared" si="17"/>
        <v>67.30359299316568</v>
      </c>
      <c r="AI568" s="18">
        <v>0</v>
      </c>
      <c r="AJ568" s="21">
        <v>0.67303592993165684</v>
      </c>
      <c r="AK568" s="18">
        <v>0</v>
      </c>
      <c r="AL568" s="4"/>
    </row>
    <row r="569" spans="1:38" ht="25.5" outlineLevel="6" x14ac:dyDescent="0.25">
      <c r="A569" s="16" t="s">
        <v>92</v>
      </c>
      <c r="B569" s="17" t="s">
        <v>341</v>
      </c>
      <c r="C569" s="17" t="s">
        <v>343</v>
      </c>
      <c r="D569" s="17" t="s">
        <v>93</v>
      </c>
      <c r="E569" s="17" t="s">
        <v>3</v>
      </c>
      <c r="F569" s="17"/>
      <c r="G569" s="17"/>
      <c r="H569" s="17"/>
      <c r="I569" s="18">
        <v>987100</v>
      </c>
      <c r="J569" s="18">
        <v>987100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987100</v>
      </c>
      <c r="S569" s="18">
        <v>987100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683421.49</v>
      </c>
      <c r="AC569" s="18">
        <v>0</v>
      </c>
      <c r="AD569" s="18">
        <v>0</v>
      </c>
      <c r="AE569" s="18">
        <v>0</v>
      </c>
      <c r="AF569" s="18">
        <v>-683421.49</v>
      </c>
      <c r="AG569" s="19">
        <f t="shared" si="16"/>
        <v>69.235284165738022</v>
      </c>
      <c r="AH569" s="20">
        <f t="shared" si="17"/>
        <v>69.235284165738022</v>
      </c>
      <c r="AI569" s="18">
        <v>0</v>
      </c>
      <c r="AJ569" s="21">
        <v>0.6923528416573802</v>
      </c>
      <c r="AK569" s="18">
        <v>0</v>
      </c>
      <c r="AL569" s="4"/>
    </row>
    <row r="570" spans="1:38" ht="25.5" outlineLevel="6" x14ac:dyDescent="0.25">
      <c r="A570" s="16" t="s">
        <v>146</v>
      </c>
      <c r="B570" s="17" t="s">
        <v>341</v>
      </c>
      <c r="C570" s="17" t="s">
        <v>343</v>
      </c>
      <c r="D570" s="17" t="s">
        <v>147</v>
      </c>
      <c r="E570" s="17" t="s">
        <v>3</v>
      </c>
      <c r="F570" s="17"/>
      <c r="G570" s="17"/>
      <c r="H570" s="17"/>
      <c r="I570" s="18">
        <v>520000</v>
      </c>
      <c r="J570" s="18">
        <v>520000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520000</v>
      </c>
      <c r="S570" s="18">
        <v>520000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330910.96000000002</v>
      </c>
      <c r="AC570" s="18">
        <v>0</v>
      </c>
      <c r="AD570" s="18">
        <v>0</v>
      </c>
      <c r="AE570" s="18">
        <v>0</v>
      </c>
      <c r="AF570" s="18">
        <v>-330910.96000000002</v>
      </c>
      <c r="AG570" s="19">
        <f t="shared" si="16"/>
        <v>63.636723076923083</v>
      </c>
      <c r="AH570" s="20">
        <f t="shared" si="17"/>
        <v>63.636723076923083</v>
      </c>
      <c r="AI570" s="18">
        <v>0</v>
      </c>
      <c r="AJ570" s="21">
        <v>0.63636723076923074</v>
      </c>
      <c r="AK570" s="18">
        <v>0</v>
      </c>
      <c r="AL570" s="4"/>
    </row>
    <row r="571" spans="1:38" ht="38.25" outlineLevel="3" x14ac:dyDescent="0.25">
      <c r="A571" s="16" t="s">
        <v>320</v>
      </c>
      <c r="B571" s="17" t="s">
        <v>341</v>
      </c>
      <c r="C571" s="17" t="s">
        <v>321</v>
      </c>
      <c r="D571" s="17" t="s">
        <v>3</v>
      </c>
      <c r="E571" s="17" t="s">
        <v>3</v>
      </c>
      <c r="F571" s="17"/>
      <c r="G571" s="17"/>
      <c r="H571" s="17"/>
      <c r="I571" s="18">
        <v>1300000</v>
      </c>
      <c r="J571" s="18">
        <v>1300000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1300000</v>
      </c>
      <c r="S571" s="18">
        <v>1300000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994249.2</v>
      </c>
      <c r="AC571" s="18">
        <v>0</v>
      </c>
      <c r="AD571" s="18">
        <v>0</v>
      </c>
      <c r="AE571" s="18">
        <v>0</v>
      </c>
      <c r="AF571" s="18">
        <v>-994249.2</v>
      </c>
      <c r="AG571" s="19">
        <f t="shared" si="16"/>
        <v>76.480707692307689</v>
      </c>
      <c r="AH571" s="20">
        <f t="shared" si="17"/>
        <v>76.480707692307689</v>
      </c>
      <c r="AI571" s="18">
        <v>0</v>
      </c>
      <c r="AJ571" s="21">
        <v>0.76480707692307692</v>
      </c>
      <c r="AK571" s="18">
        <v>0</v>
      </c>
      <c r="AL571" s="4"/>
    </row>
    <row r="572" spans="1:38" ht="25.5" outlineLevel="4" x14ac:dyDescent="0.25">
      <c r="A572" s="16" t="s">
        <v>344</v>
      </c>
      <c r="B572" s="17" t="s">
        <v>341</v>
      </c>
      <c r="C572" s="17" t="s">
        <v>345</v>
      </c>
      <c r="D572" s="17" t="s">
        <v>3</v>
      </c>
      <c r="E572" s="17" t="s">
        <v>3</v>
      </c>
      <c r="F572" s="17"/>
      <c r="G572" s="17"/>
      <c r="H572" s="17"/>
      <c r="I572" s="18">
        <v>1300000</v>
      </c>
      <c r="J572" s="18">
        <v>1300000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1300000</v>
      </c>
      <c r="S572" s="18">
        <v>1300000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994249.2</v>
      </c>
      <c r="AC572" s="18">
        <v>0</v>
      </c>
      <c r="AD572" s="18">
        <v>0</v>
      </c>
      <c r="AE572" s="18">
        <v>0</v>
      </c>
      <c r="AF572" s="18">
        <v>-994249.2</v>
      </c>
      <c r="AG572" s="19">
        <f t="shared" si="16"/>
        <v>76.480707692307689</v>
      </c>
      <c r="AH572" s="20">
        <f t="shared" si="17"/>
        <v>76.480707692307689</v>
      </c>
      <c r="AI572" s="18">
        <v>0</v>
      </c>
      <c r="AJ572" s="21">
        <v>0.76480707692307692</v>
      </c>
      <c r="AK572" s="18">
        <v>0</v>
      </c>
      <c r="AL572" s="4"/>
    </row>
    <row r="573" spans="1:38" ht="76.5" outlineLevel="5" x14ac:dyDescent="0.25">
      <c r="A573" s="16" t="s">
        <v>12</v>
      </c>
      <c r="B573" s="17" t="s">
        <v>341</v>
      </c>
      <c r="C573" s="17" t="s">
        <v>345</v>
      </c>
      <c r="D573" s="17" t="s">
        <v>13</v>
      </c>
      <c r="E573" s="17" t="s">
        <v>3</v>
      </c>
      <c r="F573" s="17"/>
      <c r="G573" s="17"/>
      <c r="H573" s="17"/>
      <c r="I573" s="18">
        <v>100000</v>
      </c>
      <c r="J573" s="18">
        <v>98031.2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100000</v>
      </c>
      <c r="S573" s="18">
        <v>98031.2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85357.4</v>
      </c>
      <c r="AC573" s="18">
        <v>0</v>
      </c>
      <c r="AD573" s="18">
        <v>0</v>
      </c>
      <c r="AE573" s="18">
        <v>0</v>
      </c>
      <c r="AF573" s="18">
        <v>-85357.4</v>
      </c>
      <c r="AG573" s="19">
        <f t="shared" si="16"/>
        <v>85.357399999999998</v>
      </c>
      <c r="AH573" s="20">
        <f t="shared" si="17"/>
        <v>87.071666979492235</v>
      </c>
      <c r="AI573" s="18">
        <v>0</v>
      </c>
      <c r="AJ573" s="21">
        <v>0.87071666979492246</v>
      </c>
      <c r="AK573" s="18">
        <v>0</v>
      </c>
      <c r="AL573" s="4"/>
    </row>
    <row r="574" spans="1:38" ht="25.5" outlineLevel="6" x14ac:dyDescent="0.25">
      <c r="A574" s="16" t="s">
        <v>96</v>
      </c>
      <c r="B574" s="17" t="s">
        <v>341</v>
      </c>
      <c r="C574" s="17" t="s">
        <v>345</v>
      </c>
      <c r="D574" s="17" t="s">
        <v>97</v>
      </c>
      <c r="E574" s="17" t="s">
        <v>3</v>
      </c>
      <c r="F574" s="17"/>
      <c r="G574" s="17"/>
      <c r="H574" s="17"/>
      <c r="I574" s="18">
        <v>100000</v>
      </c>
      <c r="J574" s="18">
        <v>98031.2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100000</v>
      </c>
      <c r="S574" s="18">
        <v>98031.2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85357.4</v>
      </c>
      <c r="AC574" s="18">
        <v>0</v>
      </c>
      <c r="AD574" s="18">
        <v>0</v>
      </c>
      <c r="AE574" s="18">
        <v>0</v>
      </c>
      <c r="AF574" s="18">
        <v>-85357.4</v>
      </c>
      <c r="AG574" s="19">
        <f t="shared" si="16"/>
        <v>85.357399999999998</v>
      </c>
      <c r="AH574" s="20">
        <f t="shared" si="17"/>
        <v>87.071666979492235</v>
      </c>
      <c r="AI574" s="18">
        <v>0</v>
      </c>
      <c r="AJ574" s="21">
        <v>0.87071666979492246</v>
      </c>
      <c r="AK574" s="18">
        <v>0</v>
      </c>
      <c r="AL574" s="4"/>
    </row>
    <row r="575" spans="1:38" ht="38.25" outlineLevel="5" x14ac:dyDescent="0.25">
      <c r="A575" s="16" t="s">
        <v>24</v>
      </c>
      <c r="B575" s="17" t="s">
        <v>341</v>
      </c>
      <c r="C575" s="17" t="s">
        <v>345</v>
      </c>
      <c r="D575" s="17" t="s">
        <v>25</v>
      </c>
      <c r="E575" s="17" t="s">
        <v>3</v>
      </c>
      <c r="F575" s="17"/>
      <c r="G575" s="17"/>
      <c r="H575" s="17"/>
      <c r="I575" s="18">
        <v>550000</v>
      </c>
      <c r="J575" s="18">
        <v>483639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550000</v>
      </c>
      <c r="S575" s="18">
        <v>483639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350000</v>
      </c>
      <c r="AC575" s="18">
        <v>0</v>
      </c>
      <c r="AD575" s="18">
        <v>0</v>
      </c>
      <c r="AE575" s="18">
        <v>0</v>
      </c>
      <c r="AF575" s="18">
        <v>-350000</v>
      </c>
      <c r="AG575" s="19">
        <f t="shared" si="16"/>
        <v>63.636363636363633</v>
      </c>
      <c r="AH575" s="20">
        <f t="shared" si="17"/>
        <v>72.368026565268735</v>
      </c>
      <c r="AI575" s="18">
        <v>0</v>
      </c>
      <c r="AJ575" s="21">
        <v>0.72368026565268728</v>
      </c>
      <c r="AK575" s="18">
        <v>0</v>
      </c>
      <c r="AL575" s="4"/>
    </row>
    <row r="576" spans="1:38" ht="38.25" outlineLevel="6" x14ac:dyDescent="0.25">
      <c r="A576" s="16" t="s">
        <v>26</v>
      </c>
      <c r="B576" s="17" t="s">
        <v>341</v>
      </c>
      <c r="C576" s="17" t="s">
        <v>345</v>
      </c>
      <c r="D576" s="17" t="s">
        <v>27</v>
      </c>
      <c r="E576" s="17" t="s">
        <v>3</v>
      </c>
      <c r="F576" s="17"/>
      <c r="G576" s="17"/>
      <c r="H576" s="17"/>
      <c r="I576" s="18">
        <v>550000</v>
      </c>
      <c r="J576" s="18">
        <v>483639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550000</v>
      </c>
      <c r="S576" s="18">
        <v>483639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350000</v>
      </c>
      <c r="AC576" s="18">
        <v>0</v>
      </c>
      <c r="AD576" s="18">
        <v>0</v>
      </c>
      <c r="AE576" s="18">
        <v>0</v>
      </c>
      <c r="AF576" s="18">
        <v>-350000</v>
      </c>
      <c r="AG576" s="19">
        <f t="shared" si="16"/>
        <v>63.636363636363633</v>
      </c>
      <c r="AH576" s="20">
        <f t="shared" si="17"/>
        <v>72.368026565268735</v>
      </c>
      <c r="AI576" s="18">
        <v>0</v>
      </c>
      <c r="AJ576" s="21">
        <v>0.72368026565268728</v>
      </c>
      <c r="AK576" s="18">
        <v>0</v>
      </c>
      <c r="AL576" s="4"/>
    </row>
    <row r="577" spans="1:38" ht="25.5" outlineLevel="5" x14ac:dyDescent="0.25">
      <c r="A577" s="16" t="s">
        <v>98</v>
      </c>
      <c r="B577" s="17" t="s">
        <v>341</v>
      </c>
      <c r="C577" s="17" t="s">
        <v>345</v>
      </c>
      <c r="D577" s="17" t="s">
        <v>99</v>
      </c>
      <c r="E577" s="17" t="s">
        <v>3</v>
      </c>
      <c r="F577" s="17"/>
      <c r="G577" s="17"/>
      <c r="H577" s="17"/>
      <c r="I577" s="18">
        <v>0</v>
      </c>
      <c r="J577" s="18">
        <v>8000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8000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8000</v>
      </c>
      <c r="AC577" s="18">
        <v>0</v>
      </c>
      <c r="AD577" s="18">
        <v>0</v>
      </c>
      <c r="AE577" s="18">
        <v>0</v>
      </c>
      <c r="AF577" s="18">
        <v>-8000</v>
      </c>
      <c r="AG577" s="19">
        <v>0</v>
      </c>
      <c r="AH577" s="20">
        <f t="shared" ref="AH577:AH640" si="18">AB577/J577*100</f>
        <v>100</v>
      </c>
      <c r="AI577" s="18">
        <v>0</v>
      </c>
      <c r="AJ577" s="21">
        <v>1</v>
      </c>
      <c r="AK577" s="18">
        <v>0</v>
      </c>
      <c r="AL577" s="4"/>
    </row>
    <row r="578" spans="1:38" outlineLevel="6" x14ac:dyDescent="0.25">
      <c r="A578" s="16" t="s">
        <v>102</v>
      </c>
      <c r="B578" s="17" t="s">
        <v>341</v>
      </c>
      <c r="C578" s="17" t="s">
        <v>345</v>
      </c>
      <c r="D578" s="17" t="s">
        <v>103</v>
      </c>
      <c r="E578" s="17" t="s">
        <v>3</v>
      </c>
      <c r="F578" s="17"/>
      <c r="G578" s="17"/>
      <c r="H578" s="17"/>
      <c r="I578" s="18">
        <v>0</v>
      </c>
      <c r="J578" s="18">
        <v>8000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8000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8000</v>
      </c>
      <c r="AC578" s="18">
        <v>0</v>
      </c>
      <c r="AD578" s="18">
        <v>0</v>
      </c>
      <c r="AE578" s="18">
        <v>0</v>
      </c>
      <c r="AF578" s="18">
        <v>-8000</v>
      </c>
      <c r="AG578" s="19">
        <v>0</v>
      </c>
      <c r="AH578" s="20">
        <f t="shared" si="18"/>
        <v>100</v>
      </c>
      <c r="AI578" s="18">
        <v>0</v>
      </c>
      <c r="AJ578" s="21">
        <v>1</v>
      </c>
      <c r="AK578" s="18">
        <v>0</v>
      </c>
      <c r="AL578" s="4"/>
    </row>
    <row r="579" spans="1:38" ht="38.25" outlineLevel="5" x14ac:dyDescent="0.25">
      <c r="A579" s="16" t="s">
        <v>90</v>
      </c>
      <c r="B579" s="17" t="s">
        <v>341</v>
      </c>
      <c r="C579" s="17" t="s">
        <v>345</v>
      </c>
      <c r="D579" s="17" t="s">
        <v>91</v>
      </c>
      <c r="E579" s="17" t="s">
        <v>3</v>
      </c>
      <c r="F579" s="17"/>
      <c r="G579" s="17"/>
      <c r="H579" s="17"/>
      <c r="I579" s="18">
        <v>650000</v>
      </c>
      <c r="J579" s="18">
        <v>710329.8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650000</v>
      </c>
      <c r="S579" s="18">
        <v>710329.8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550891.80000000005</v>
      </c>
      <c r="AC579" s="18">
        <v>0</v>
      </c>
      <c r="AD579" s="18">
        <v>0</v>
      </c>
      <c r="AE579" s="18">
        <v>0</v>
      </c>
      <c r="AF579" s="18">
        <v>-550891.80000000005</v>
      </c>
      <c r="AG579" s="19">
        <f t="shared" ref="AG577:AG640" si="19">AB579/I579*100</f>
        <v>84.75258461538462</v>
      </c>
      <c r="AH579" s="20">
        <f t="shared" si="18"/>
        <v>77.554369815260458</v>
      </c>
      <c r="AI579" s="18">
        <v>0</v>
      </c>
      <c r="AJ579" s="21">
        <v>0.7755436981526046</v>
      </c>
      <c r="AK579" s="18">
        <v>0</v>
      </c>
      <c r="AL579" s="4"/>
    </row>
    <row r="580" spans="1:38" ht="25.5" outlineLevel="6" x14ac:dyDescent="0.25">
      <c r="A580" s="16" t="s">
        <v>92</v>
      </c>
      <c r="B580" s="17" t="s">
        <v>341</v>
      </c>
      <c r="C580" s="17" t="s">
        <v>345</v>
      </c>
      <c r="D580" s="17" t="s">
        <v>93</v>
      </c>
      <c r="E580" s="17" t="s">
        <v>3</v>
      </c>
      <c r="F580" s="17"/>
      <c r="G580" s="17"/>
      <c r="H580" s="17"/>
      <c r="I580" s="18">
        <v>450000</v>
      </c>
      <c r="J580" s="18">
        <v>557005.80000000005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450000</v>
      </c>
      <c r="S580" s="18">
        <v>557005.80000000005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426755.2</v>
      </c>
      <c r="AC580" s="18">
        <v>0</v>
      </c>
      <c r="AD580" s="18">
        <v>0</v>
      </c>
      <c r="AE580" s="18">
        <v>0</v>
      </c>
      <c r="AF580" s="18">
        <v>-426755.2</v>
      </c>
      <c r="AG580" s="19">
        <f t="shared" si="19"/>
        <v>94.834488888888885</v>
      </c>
      <c r="AH580" s="20">
        <f t="shared" si="18"/>
        <v>76.615934699423235</v>
      </c>
      <c r="AI580" s="18">
        <v>0</v>
      </c>
      <c r="AJ580" s="21">
        <v>0.76615934699423238</v>
      </c>
      <c r="AK580" s="18">
        <v>0</v>
      </c>
      <c r="AL580" s="4"/>
    </row>
    <row r="581" spans="1:38" ht="25.5" outlineLevel="6" x14ac:dyDescent="0.25">
      <c r="A581" s="16" t="s">
        <v>146</v>
      </c>
      <c r="B581" s="17" t="s">
        <v>341</v>
      </c>
      <c r="C581" s="17" t="s">
        <v>345</v>
      </c>
      <c r="D581" s="17" t="s">
        <v>147</v>
      </c>
      <c r="E581" s="17" t="s">
        <v>3</v>
      </c>
      <c r="F581" s="17"/>
      <c r="G581" s="17"/>
      <c r="H581" s="17"/>
      <c r="I581" s="18">
        <v>200000</v>
      </c>
      <c r="J581" s="18">
        <v>153324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200000</v>
      </c>
      <c r="S581" s="18">
        <v>153324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124136.6</v>
      </c>
      <c r="AC581" s="18">
        <v>0</v>
      </c>
      <c r="AD581" s="18">
        <v>0</v>
      </c>
      <c r="AE581" s="18">
        <v>0</v>
      </c>
      <c r="AF581" s="18">
        <v>-124136.6</v>
      </c>
      <c r="AG581" s="19">
        <f t="shared" si="19"/>
        <v>62.068300000000001</v>
      </c>
      <c r="AH581" s="20">
        <f t="shared" si="18"/>
        <v>80.963580391849945</v>
      </c>
      <c r="AI581" s="18">
        <v>0</v>
      </c>
      <c r="AJ581" s="21">
        <v>0.80963580391849943</v>
      </c>
      <c r="AK581" s="18">
        <v>0</v>
      </c>
      <c r="AL581" s="4"/>
    </row>
    <row r="582" spans="1:38" ht="25.5" outlineLevel="3" x14ac:dyDescent="0.25">
      <c r="A582" s="16" t="s">
        <v>296</v>
      </c>
      <c r="B582" s="17" t="s">
        <v>341</v>
      </c>
      <c r="C582" s="17" t="s">
        <v>297</v>
      </c>
      <c r="D582" s="17" t="s">
        <v>3</v>
      </c>
      <c r="E582" s="17" t="s">
        <v>3</v>
      </c>
      <c r="F582" s="17"/>
      <c r="G582" s="17"/>
      <c r="H582" s="17"/>
      <c r="I582" s="18">
        <v>73658600</v>
      </c>
      <c r="J582" s="18">
        <v>73529506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73658600</v>
      </c>
      <c r="S582" s="18">
        <v>73529506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40442903.880000003</v>
      </c>
      <c r="AC582" s="18">
        <v>0</v>
      </c>
      <c r="AD582" s="18">
        <v>0</v>
      </c>
      <c r="AE582" s="18">
        <v>0</v>
      </c>
      <c r="AF582" s="18">
        <v>-40442903.880000003</v>
      </c>
      <c r="AG582" s="19">
        <f t="shared" si="19"/>
        <v>54.905881838644774</v>
      </c>
      <c r="AH582" s="20">
        <f t="shared" si="18"/>
        <v>55.002278785879511</v>
      </c>
      <c r="AI582" s="18">
        <v>0</v>
      </c>
      <c r="AJ582" s="21">
        <v>0.5500227878587951</v>
      </c>
      <c r="AK582" s="18">
        <v>0</v>
      </c>
      <c r="AL582" s="4"/>
    </row>
    <row r="583" spans="1:38" ht="38.25" outlineLevel="4" x14ac:dyDescent="0.25">
      <c r="A583" s="16" t="s">
        <v>298</v>
      </c>
      <c r="B583" s="17" t="s">
        <v>341</v>
      </c>
      <c r="C583" s="17" t="s">
        <v>299</v>
      </c>
      <c r="D583" s="17" t="s">
        <v>3</v>
      </c>
      <c r="E583" s="17" t="s">
        <v>3</v>
      </c>
      <c r="F583" s="17"/>
      <c r="G583" s="17"/>
      <c r="H583" s="17"/>
      <c r="I583" s="18">
        <v>678600</v>
      </c>
      <c r="J583" s="18">
        <v>678600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678600</v>
      </c>
      <c r="S583" s="18">
        <v>678600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9">
        <f t="shared" si="19"/>
        <v>0</v>
      </c>
      <c r="AH583" s="20">
        <f t="shared" si="18"/>
        <v>0</v>
      </c>
      <c r="AI583" s="18">
        <v>0</v>
      </c>
      <c r="AJ583" s="21">
        <v>0</v>
      </c>
      <c r="AK583" s="18">
        <v>0</v>
      </c>
      <c r="AL583" s="4"/>
    </row>
    <row r="584" spans="1:38" ht="76.5" outlineLevel="5" x14ac:dyDescent="0.25">
      <c r="A584" s="16" t="s">
        <v>12</v>
      </c>
      <c r="B584" s="17" t="s">
        <v>341</v>
      </c>
      <c r="C584" s="17" t="s">
        <v>299</v>
      </c>
      <c r="D584" s="17" t="s">
        <v>13</v>
      </c>
      <c r="E584" s="17" t="s">
        <v>3</v>
      </c>
      <c r="F584" s="17"/>
      <c r="G584" s="17"/>
      <c r="H584" s="17"/>
      <c r="I584" s="18">
        <v>678600</v>
      </c>
      <c r="J584" s="18">
        <v>678600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678600</v>
      </c>
      <c r="S584" s="18">
        <v>678600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9">
        <f t="shared" si="19"/>
        <v>0</v>
      </c>
      <c r="AH584" s="20">
        <f t="shared" si="18"/>
        <v>0</v>
      </c>
      <c r="AI584" s="18">
        <v>0</v>
      </c>
      <c r="AJ584" s="21">
        <v>0</v>
      </c>
      <c r="AK584" s="18">
        <v>0</v>
      </c>
      <c r="AL584" s="4"/>
    </row>
    <row r="585" spans="1:38" ht="25.5" outlineLevel="6" x14ac:dyDescent="0.25">
      <c r="A585" s="16" t="s">
        <v>14</v>
      </c>
      <c r="B585" s="17" t="s">
        <v>341</v>
      </c>
      <c r="C585" s="17" t="s">
        <v>299</v>
      </c>
      <c r="D585" s="17" t="s">
        <v>15</v>
      </c>
      <c r="E585" s="17" t="s">
        <v>3</v>
      </c>
      <c r="F585" s="17"/>
      <c r="G585" s="17"/>
      <c r="H585" s="17"/>
      <c r="I585" s="18">
        <v>678600</v>
      </c>
      <c r="J585" s="18">
        <v>678600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678600</v>
      </c>
      <c r="S585" s="18">
        <v>678600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9">
        <f t="shared" si="19"/>
        <v>0</v>
      </c>
      <c r="AH585" s="20">
        <f t="shared" si="18"/>
        <v>0</v>
      </c>
      <c r="AI585" s="18">
        <v>0</v>
      </c>
      <c r="AJ585" s="21">
        <v>0</v>
      </c>
      <c r="AK585" s="18">
        <v>0</v>
      </c>
      <c r="AL585" s="4"/>
    </row>
    <row r="586" spans="1:38" ht="25.5" outlineLevel="4" x14ac:dyDescent="0.25">
      <c r="A586" s="16" t="s">
        <v>328</v>
      </c>
      <c r="B586" s="17" t="s">
        <v>341</v>
      </c>
      <c r="C586" s="17" t="s">
        <v>329</v>
      </c>
      <c r="D586" s="17" t="s">
        <v>3</v>
      </c>
      <c r="E586" s="17" t="s">
        <v>3</v>
      </c>
      <c r="F586" s="17"/>
      <c r="G586" s="17"/>
      <c r="H586" s="17"/>
      <c r="I586" s="18">
        <v>180000</v>
      </c>
      <c r="J586" s="18">
        <v>180000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180000</v>
      </c>
      <c r="S586" s="18">
        <v>180000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100550</v>
      </c>
      <c r="AC586" s="18">
        <v>0</v>
      </c>
      <c r="AD586" s="18">
        <v>0</v>
      </c>
      <c r="AE586" s="18">
        <v>0</v>
      </c>
      <c r="AF586" s="18">
        <v>-100550</v>
      </c>
      <c r="AG586" s="19">
        <f t="shared" si="19"/>
        <v>55.861111111111107</v>
      </c>
      <c r="AH586" s="20">
        <f t="shared" si="18"/>
        <v>55.861111111111107</v>
      </c>
      <c r="AI586" s="18">
        <v>0</v>
      </c>
      <c r="AJ586" s="21">
        <v>0.55861111111111106</v>
      </c>
      <c r="AK586" s="18">
        <v>0</v>
      </c>
      <c r="AL586" s="4"/>
    </row>
    <row r="587" spans="1:38" ht="38.25" outlineLevel="5" x14ac:dyDescent="0.25">
      <c r="A587" s="16" t="s">
        <v>24</v>
      </c>
      <c r="B587" s="17" t="s">
        <v>341</v>
      </c>
      <c r="C587" s="17" t="s">
        <v>329</v>
      </c>
      <c r="D587" s="17" t="s">
        <v>25</v>
      </c>
      <c r="E587" s="17" t="s">
        <v>3</v>
      </c>
      <c r="F587" s="17"/>
      <c r="G587" s="17"/>
      <c r="H587" s="17"/>
      <c r="I587" s="18">
        <v>89000</v>
      </c>
      <c r="J587" s="18">
        <v>89000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89000</v>
      </c>
      <c r="S587" s="18">
        <v>89000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57750</v>
      </c>
      <c r="AC587" s="18">
        <v>0</v>
      </c>
      <c r="AD587" s="18">
        <v>0</v>
      </c>
      <c r="AE587" s="18">
        <v>0</v>
      </c>
      <c r="AF587" s="18">
        <v>-57750</v>
      </c>
      <c r="AG587" s="19">
        <f t="shared" si="19"/>
        <v>64.887640449438194</v>
      </c>
      <c r="AH587" s="20">
        <f t="shared" si="18"/>
        <v>64.887640449438194</v>
      </c>
      <c r="AI587" s="18">
        <v>0</v>
      </c>
      <c r="AJ587" s="21">
        <v>0.648876404494382</v>
      </c>
      <c r="AK587" s="18">
        <v>0</v>
      </c>
      <c r="AL587" s="4"/>
    </row>
    <row r="588" spans="1:38" ht="38.25" outlineLevel="6" x14ac:dyDescent="0.25">
      <c r="A588" s="16" t="s">
        <v>26</v>
      </c>
      <c r="B588" s="17" t="s">
        <v>341</v>
      </c>
      <c r="C588" s="17" t="s">
        <v>329</v>
      </c>
      <c r="D588" s="17" t="s">
        <v>27</v>
      </c>
      <c r="E588" s="17" t="s">
        <v>3</v>
      </c>
      <c r="F588" s="17"/>
      <c r="G588" s="17"/>
      <c r="H588" s="17"/>
      <c r="I588" s="18">
        <v>89000</v>
      </c>
      <c r="J588" s="18">
        <v>89000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89000</v>
      </c>
      <c r="S588" s="18">
        <v>89000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57750</v>
      </c>
      <c r="AC588" s="18">
        <v>0</v>
      </c>
      <c r="AD588" s="18">
        <v>0</v>
      </c>
      <c r="AE588" s="18">
        <v>0</v>
      </c>
      <c r="AF588" s="18">
        <v>-57750</v>
      </c>
      <c r="AG588" s="19">
        <f t="shared" si="19"/>
        <v>64.887640449438194</v>
      </c>
      <c r="AH588" s="20">
        <f t="shared" si="18"/>
        <v>64.887640449438194</v>
      </c>
      <c r="AI588" s="18">
        <v>0</v>
      </c>
      <c r="AJ588" s="21">
        <v>0.648876404494382</v>
      </c>
      <c r="AK588" s="18">
        <v>0</v>
      </c>
      <c r="AL588" s="4"/>
    </row>
    <row r="589" spans="1:38" ht="38.25" outlineLevel="5" x14ac:dyDescent="0.25">
      <c r="A589" s="16" t="s">
        <v>90</v>
      </c>
      <c r="B589" s="17" t="s">
        <v>341</v>
      </c>
      <c r="C589" s="17" t="s">
        <v>329</v>
      </c>
      <c r="D589" s="17" t="s">
        <v>91</v>
      </c>
      <c r="E589" s="17" t="s">
        <v>3</v>
      </c>
      <c r="F589" s="17"/>
      <c r="G589" s="17"/>
      <c r="H589" s="17"/>
      <c r="I589" s="18">
        <v>91000</v>
      </c>
      <c r="J589" s="18">
        <v>91000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91000</v>
      </c>
      <c r="S589" s="18">
        <v>91000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42800</v>
      </c>
      <c r="AC589" s="18">
        <v>0</v>
      </c>
      <c r="AD589" s="18">
        <v>0</v>
      </c>
      <c r="AE589" s="18">
        <v>0</v>
      </c>
      <c r="AF589" s="18">
        <v>-42800</v>
      </c>
      <c r="AG589" s="19">
        <f t="shared" si="19"/>
        <v>47.032967032967029</v>
      </c>
      <c r="AH589" s="20">
        <f t="shared" si="18"/>
        <v>47.032967032967029</v>
      </c>
      <c r="AI589" s="18">
        <v>0</v>
      </c>
      <c r="AJ589" s="21">
        <v>0.47032967032967032</v>
      </c>
      <c r="AK589" s="18">
        <v>0</v>
      </c>
      <c r="AL589" s="4"/>
    </row>
    <row r="590" spans="1:38" ht="25.5" outlineLevel="6" x14ac:dyDescent="0.25">
      <c r="A590" s="16" t="s">
        <v>146</v>
      </c>
      <c r="B590" s="17" t="s">
        <v>341</v>
      </c>
      <c r="C590" s="17" t="s">
        <v>329</v>
      </c>
      <c r="D590" s="17" t="s">
        <v>147</v>
      </c>
      <c r="E590" s="17" t="s">
        <v>3</v>
      </c>
      <c r="F590" s="17"/>
      <c r="G590" s="17"/>
      <c r="H590" s="17"/>
      <c r="I590" s="18">
        <v>91000</v>
      </c>
      <c r="J590" s="18">
        <v>91000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91000</v>
      </c>
      <c r="S590" s="18">
        <v>91000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42800</v>
      </c>
      <c r="AC590" s="18">
        <v>0</v>
      </c>
      <c r="AD590" s="18">
        <v>0</v>
      </c>
      <c r="AE590" s="18">
        <v>0</v>
      </c>
      <c r="AF590" s="18">
        <v>-42800</v>
      </c>
      <c r="AG590" s="19">
        <f t="shared" si="19"/>
        <v>47.032967032967029</v>
      </c>
      <c r="AH590" s="20">
        <f t="shared" si="18"/>
        <v>47.032967032967029</v>
      </c>
      <c r="AI590" s="18">
        <v>0</v>
      </c>
      <c r="AJ590" s="21">
        <v>0.47032967032967032</v>
      </c>
      <c r="AK590" s="18">
        <v>0</v>
      </c>
      <c r="AL590" s="4"/>
    </row>
    <row r="591" spans="1:38" ht="51" outlineLevel="4" x14ac:dyDescent="0.25">
      <c r="A591" s="16" t="s">
        <v>346</v>
      </c>
      <c r="B591" s="17" t="s">
        <v>341</v>
      </c>
      <c r="C591" s="17" t="s">
        <v>347</v>
      </c>
      <c r="D591" s="17" t="s">
        <v>3</v>
      </c>
      <c r="E591" s="17" t="s">
        <v>3</v>
      </c>
      <c r="F591" s="17"/>
      <c r="G591" s="17"/>
      <c r="H591" s="17"/>
      <c r="I591" s="18">
        <v>16750000</v>
      </c>
      <c r="J591" s="18">
        <v>16625906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16750000</v>
      </c>
      <c r="S591" s="18">
        <v>16625906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18">
        <v>0</v>
      </c>
      <c r="AB591" s="18">
        <v>8800889.5999999996</v>
      </c>
      <c r="AC591" s="18">
        <v>0</v>
      </c>
      <c r="AD591" s="18">
        <v>0</v>
      </c>
      <c r="AE591" s="18">
        <v>0</v>
      </c>
      <c r="AF591" s="18">
        <v>-8800889.5999999996</v>
      </c>
      <c r="AG591" s="19">
        <f t="shared" si="19"/>
        <v>52.542624477611945</v>
      </c>
      <c r="AH591" s="20">
        <f t="shared" si="18"/>
        <v>52.934797057074668</v>
      </c>
      <c r="AI591" s="18">
        <v>0</v>
      </c>
      <c r="AJ591" s="21">
        <v>0.52934797057074667</v>
      </c>
      <c r="AK591" s="18">
        <v>0</v>
      </c>
      <c r="AL591" s="4"/>
    </row>
    <row r="592" spans="1:38" ht="76.5" outlineLevel="5" x14ac:dyDescent="0.25">
      <c r="A592" s="16" t="s">
        <v>12</v>
      </c>
      <c r="B592" s="17" t="s">
        <v>341</v>
      </c>
      <c r="C592" s="17" t="s">
        <v>347</v>
      </c>
      <c r="D592" s="17" t="s">
        <v>13</v>
      </c>
      <c r="E592" s="17" t="s">
        <v>3</v>
      </c>
      <c r="F592" s="17"/>
      <c r="G592" s="17"/>
      <c r="H592" s="17"/>
      <c r="I592" s="18">
        <v>16740000</v>
      </c>
      <c r="J592" s="18">
        <v>16615906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16740000</v>
      </c>
      <c r="S592" s="18">
        <v>16615906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8792249.5999999996</v>
      </c>
      <c r="AC592" s="18">
        <v>0</v>
      </c>
      <c r="AD592" s="18">
        <v>0</v>
      </c>
      <c r="AE592" s="18">
        <v>0</v>
      </c>
      <c r="AF592" s="18">
        <v>-8792249.5999999996</v>
      </c>
      <c r="AG592" s="19">
        <f t="shared" si="19"/>
        <v>52.522399044205493</v>
      </c>
      <c r="AH592" s="20">
        <f t="shared" si="18"/>
        <v>52.914656594711118</v>
      </c>
      <c r="AI592" s="18">
        <v>0</v>
      </c>
      <c r="AJ592" s="21">
        <v>0.52914656594711118</v>
      </c>
      <c r="AK592" s="18">
        <v>0</v>
      </c>
      <c r="AL592" s="4"/>
    </row>
    <row r="593" spans="1:38" ht="25.5" outlineLevel="6" x14ac:dyDescent="0.25">
      <c r="A593" s="16" t="s">
        <v>14</v>
      </c>
      <c r="B593" s="17" t="s">
        <v>341</v>
      </c>
      <c r="C593" s="17" t="s">
        <v>347</v>
      </c>
      <c r="D593" s="17" t="s">
        <v>15</v>
      </c>
      <c r="E593" s="17" t="s">
        <v>3</v>
      </c>
      <c r="F593" s="17"/>
      <c r="G593" s="17"/>
      <c r="H593" s="17"/>
      <c r="I593" s="18">
        <v>16740000</v>
      </c>
      <c r="J593" s="18">
        <v>16615906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16740000</v>
      </c>
      <c r="S593" s="18">
        <v>16615906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8792249.5999999996</v>
      </c>
      <c r="AC593" s="18">
        <v>0</v>
      </c>
      <c r="AD593" s="18">
        <v>0</v>
      </c>
      <c r="AE593" s="18">
        <v>0</v>
      </c>
      <c r="AF593" s="18">
        <v>-8792249.5999999996</v>
      </c>
      <c r="AG593" s="19">
        <f t="shared" si="19"/>
        <v>52.522399044205493</v>
      </c>
      <c r="AH593" s="20">
        <f t="shared" si="18"/>
        <v>52.914656594711118</v>
      </c>
      <c r="AI593" s="18">
        <v>0</v>
      </c>
      <c r="AJ593" s="21">
        <v>0.52914656594711118</v>
      </c>
      <c r="AK593" s="18">
        <v>0</v>
      </c>
      <c r="AL593" s="4"/>
    </row>
    <row r="594" spans="1:38" ht="38.25" outlineLevel="5" x14ac:dyDescent="0.25">
      <c r="A594" s="16" t="s">
        <v>24</v>
      </c>
      <c r="B594" s="17" t="s">
        <v>341</v>
      </c>
      <c r="C594" s="17" t="s">
        <v>347</v>
      </c>
      <c r="D594" s="17" t="s">
        <v>25</v>
      </c>
      <c r="E594" s="17" t="s">
        <v>3</v>
      </c>
      <c r="F594" s="17"/>
      <c r="G594" s="17"/>
      <c r="H594" s="17"/>
      <c r="I594" s="18">
        <v>10000</v>
      </c>
      <c r="J594" s="18">
        <v>10000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10000</v>
      </c>
      <c r="S594" s="18">
        <v>10000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8640</v>
      </c>
      <c r="AC594" s="18">
        <v>0</v>
      </c>
      <c r="AD594" s="18">
        <v>0</v>
      </c>
      <c r="AE594" s="18">
        <v>0</v>
      </c>
      <c r="AF594" s="18">
        <v>-8640</v>
      </c>
      <c r="AG594" s="19">
        <f t="shared" si="19"/>
        <v>86.4</v>
      </c>
      <c r="AH594" s="20">
        <f t="shared" si="18"/>
        <v>86.4</v>
      </c>
      <c r="AI594" s="18">
        <v>0</v>
      </c>
      <c r="AJ594" s="21">
        <v>0.86399999999999999</v>
      </c>
      <c r="AK594" s="18">
        <v>0</v>
      </c>
      <c r="AL594" s="4"/>
    </row>
    <row r="595" spans="1:38" ht="38.25" outlineLevel="6" x14ac:dyDescent="0.25">
      <c r="A595" s="16" t="s">
        <v>26</v>
      </c>
      <c r="B595" s="17" t="s">
        <v>341</v>
      </c>
      <c r="C595" s="17" t="s">
        <v>347</v>
      </c>
      <c r="D595" s="17" t="s">
        <v>27</v>
      </c>
      <c r="E595" s="17" t="s">
        <v>3</v>
      </c>
      <c r="F595" s="17"/>
      <c r="G595" s="17"/>
      <c r="H595" s="17"/>
      <c r="I595" s="18">
        <v>10000</v>
      </c>
      <c r="J595" s="18">
        <v>10000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10000</v>
      </c>
      <c r="S595" s="18">
        <v>10000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8640</v>
      </c>
      <c r="AC595" s="18">
        <v>0</v>
      </c>
      <c r="AD595" s="18">
        <v>0</v>
      </c>
      <c r="AE595" s="18">
        <v>0</v>
      </c>
      <c r="AF595" s="18">
        <v>-8640</v>
      </c>
      <c r="AG595" s="19">
        <f t="shared" si="19"/>
        <v>86.4</v>
      </c>
      <c r="AH595" s="20">
        <f t="shared" si="18"/>
        <v>86.4</v>
      </c>
      <c r="AI595" s="18">
        <v>0</v>
      </c>
      <c r="AJ595" s="21">
        <v>0.86399999999999999</v>
      </c>
      <c r="AK595" s="18">
        <v>0</v>
      </c>
      <c r="AL595" s="4"/>
    </row>
    <row r="596" spans="1:38" ht="63.75" outlineLevel="4" x14ac:dyDescent="0.25">
      <c r="A596" s="16" t="s">
        <v>348</v>
      </c>
      <c r="B596" s="17" t="s">
        <v>341</v>
      </c>
      <c r="C596" s="17" t="s">
        <v>349</v>
      </c>
      <c r="D596" s="17" t="s">
        <v>3</v>
      </c>
      <c r="E596" s="17" t="s">
        <v>3</v>
      </c>
      <c r="F596" s="17"/>
      <c r="G596" s="17"/>
      <c r="H596" s="17"/>
      <c r="I596" s="18">
        <v>56050000</v>
      </c>
      <c r="J596" s="18">
        <v>56045000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56050000</v>
      </c>
      <c r="S596" s="18">
        <v>56045000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31541464.280000001</v>
      </c>
      <c r="AC596" s="18">
        <v>0</v>
      </c>
      <c r="AD596" s="18">
        <v>0</v>
      </c>
      <c r="AE596" s="18">
        <v>0</v>
      </c>
      <c r="AF596" s="18">
        <v>-31541464.280000001</v>
      </c>
      <c r="AG596" s="19">
        <f t="shared" si="19"/>
        <v>56.273798893844784</v>
      </c>
      <c r="AH596" s="20">
        <f t="shared" si="18"/>
        <v>56.278819305914894</v>
      </c>
      <c r="AI596" s="18">
        <v>0</v>
      </c>
      <c r="AJ596" s="21">
        <v>0.56278819305914884</v>
      </c>
      <c r="AK596" s="18">
        <v>0</v>
      </c>
      <c r="AL596" s="4"/>
    </row>
    <row r="597" spans="1:38" ht="76.5" outlineLevel="5" x14ac:dyDescent="0.25">
      <c r="A597" s="16" t="s">
        <v>12</v>
      </c>
      <c r="B597" s="17" t="s">
        <v>341</v>
      </c>
      <c r="C597" s="17" t="s">
        <v>349</v>
      </c>
      <c r="D597" s="17" t="s">
        <v>13</v>
      </c>
      <c r="E597" s="17" t="s">
        <v>3</v>
      </c>
      <c r="F597" s="17"/>
      <c r="G597" s="17"/>
      <c r="H597" s="17"/>
      <c r="I597" s="18">
        <v>51200000</v>
      </c>
      <c r="J597" s="18">
        <v>51200000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51200000</v>
      </c>
      <c r="S597" s="18">
        <v>51200000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29701460.59</v>
      </c>
      <c r="AC597" s="18">
        <v>0</v>
      </c>
      <c r="AD597" s="18">
        <v>0</v>
      </c>
      <c r="AE597" s="18">
        <v>0</v>
      </c>
      <c r="AF597" s="18">
        <v>-29701460.59</v>
      </c>
      <c r="AG597" s="19">
        <f t="shared" si="19"/>
        <v>58.010665214843748</v>
      </c>
      <c r="AH597" s="20">
        <f t="shared" si="18"/>
        <v>58.010665214843748</v>
      </c>
      <c r="AI597" s="18">
        <v>0</v>
      </c>
      <c r="AJ597" s="21">
        <v>0.58010665214843748</v>
      </c>
      <c r="AK597" s="18">
        <v>0</v>
      </c>
      <c r="AL597" s="4"/>
    </row>
    <row r="598" spans="1:38" ht="25.5" outlineLevel="6" x14ac:dyDescent="0.25">
      <c r="A598" s="16" t="s">
        <v>96</v>
      </c>
      <c r="B598" s="17" t="s">
        <v>341</v>
      </c>
      <c r="C598" s="17" t="s">
        <v>349</v>
      </c>
      <c r="D598" s="17" t="s">
        <v>97</v>
      </c>
      <c r="E598" s="17" t="s">
        <v>3</v>
      </c>
      <c r="F598" s="17"/>
      <c r="G598" s="17"/>
      <c r="H598" s="17"/>
      <c r="I598" s="18">
        <v>51200000</v>
      </c>
      <c r="J598" s="18">
        <v>51200000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51200000</v>
      </c>
      <c r="S598" s="18">
        <v>51200000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29701460.59</v>
      </c>
      <c r="AC598" s="18">
        <v>0</v>
      </c>
      <c r="AD598" s="18">
        <v>0</v>
      </c>
      <c r="AE598" s="18">
        <v>0</v>
      </c>
      <c r="AF598" s="18">
        <v>-29701460.59</v>
      </c>
      <c r="AG598" s="19">
        <f t="shared" si="19"/>
        <v>58.010665214843748</v>
      </c>
      <c r="AH598" s="20">
        <f t="shared" si="18"/>
        <v>58.010665214843748</v>
      </c>
      <c r="AI598" s="18">
        <v>0</v>
      </c>
      <c r="AJ598" s="21">
        <v>0.58010665214843748</v>
      </c>
      <c r="AK598" s="18">
        <v>0</v>
      </c>
      <c r="AL598" s="4"/>
    </row>
    <row r="599" spans="1:38" ht="38.25" outlineLevel="5" x14ac:dyDescent="0.25">
      <c r="A599" s="16" t="s">
        <v>24</v>
      </c>
      <c r="B599" s="17" t="s">
        <v>341</v>
      </c>
      <c r="C599" s="17" t="s">
        <v>349</v>
      </c>
      <c r="D599" s="17" t="s">
        <v>25</v>
      </c>
      <c r="E599" s="17" t="s">
        <v>3</v>
      </c>
      <c r="F599" s="17"/>
      <c r="G599" s="17"/>
      <c r="H599" s="17"/>
      <c r="I599" s="18">
        <v>4829600</v>
      </c>
      <c r="J599" s="18">
        <v>4824600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4829600</v>
      </c>
      <c r="S599" s="18">
        <v>4824600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1831632.69</v>
      </c>
      <c r="AC599" s="18">
        <v>0</v>
      </c>
      <c r="AD599" s="18">
        <v>0</v>
      </c>
      <c r="AE599" s="18">
        <v>0</v>
      </c>
      <c r="AF599" s="18">
        <v>-1831632.69</v>
      </c>
      <c r="AG599" s="19">
        <f t="shared" si="19"/>
        <v>37.925142661918173</v>
      </c>
      <c r="AH599" s="20">
        <f t="shared" si="18"/>
        <v>37.964446586245494</v>
      </c>
      <c r="AI599" s="18">
        <v>0</v>
      </c>
      <c r="AJ599" s="21">
        <v>0.37964446586245493</v>
      </c>
      <c r="AK599" s="18">
        <v>0</v>
      </c>
      <c r="AL599" s="4"/>
    </row>
    <row r="600" spans="1:38" ht="38.25" outlineLevel="6" x14ac:dyDescent="0.25">
      <c r="A600" s="16" t="s">
        <v>26</v>
      </c>
      <c r="B600" s="17" t="s">
        <v>341</v>
      </c>
      <c r="C600" s="17" t="s">
        <v>349</v>
      </c>
      <c r="D600" s="17" t="s">
        <v>27</v>
      </c>
      <c r="E600" s="17" t="s">
        <v>3</v>
      </c>
      <c r="F600" s="17"/>
      <c r="G600" s="17"/>
      <c r="H600" s="17"/>
      <c r="I600" s="18">
        <v>4829600</v>
      </c>
      <c r="J600" s="18">
        <v>4824600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4829600</v>
      </c>
      <c r="S600" s="18">
        <v>4824600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1831632.69</v>
      </c>
      <c r="AC600" s="18">
        <v>0</v>
      </c>
      <c r="AD600" s="18">
        <v>0</v>
      </c>
      <c r="AE600" s="18">
        <v>0</v>
      </c>
      <c r="AF600" s="18">
        <v>-1831632.69</v>
      </c>
      <c r="AG600" s="19">
        <f t="shared" si="19"/>
        <v>37.925142661918173</v>
      </c>
      <c r="AH600" s="20">
        <f t="shared" si="18"/>
        <v>37.964446586245494</v>
      </c>
      <c r="AI600" s="18">
        <v>0</v>
      </c>
      <c r="AJ600" s="21">
        <v>0.37964446586245493</v>
      </c>
      <c r="AK600" s="18">
        <v>0</v>
      </c>
      <c r="AL600" s="4"/>
    </row>
    <row r="601" spans="1:38" outlineLevel="5" x14ac:dyDescent="0.25">
      <c r="A601" s="16" t="s">
        <v>48</v>
      </c>
      <c r="B601" s="17" t="s">
        <v>341</v>
      </c>
      <c r="C601" s="17" t="s">
        <v>349</v>
      </c>
      <c r="D601" s="17" t="s">
        <v>49</v>
      </c>
      <c r="E601" s="17" t="s">
        <v>3</v>
      </c>
      <c r="F601" s="17"/>
      <c r="G601" s="17"/>
      <c r="H601" s="17"/>
      <c r="I601" s="18">
        <v>20400</v>
      </c>
      <c r="J601" s="18">
        <v>20400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20400</v>
      </c>
      <c r="S601" s="18">
        <v>20400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8371</v>
      </c>
      <c r="AC601" s="18">
        <v>0</v>
      </c>
      <c r="AD601" s="18">
        <v>0</v>
      </c>
      <c r="AE601" s="18">
        <v>0</v>
      </c>
      <c r="AF601" s="18">
        <v>-8371</v>
      </c>
      <c r="AG601" s="19">
        <f t="shared" si="19"/>
        <v>41.034313725490193</v>
      </c>
      <c r="AH601" s="20">
        <f t="shared" si="18"/>
        <v>41.034313725490193</v>
      </c>
      <c r="AI601" s="18">
        <v>0</v>
      </c>
      <c r="AJ601" s="21">
        <v>0.41034313725490196</v>
      </c>
      <c r="AK601" s="18">
        <v>0</v>
      </c>
      <c r="AL601" s="4"/>
    </row>
    <row r="602" spans="1:38" ht="25.5" outlineLevel="6" x14ac:dyDescent="0.25">
      <c r="A602" s="16" t="s">
        <v>50</v>
      </c>
      <c r="B602" s="17" t="s">
        <v>341</v>
      </c>
      <c r="C602" s="17" t="s">
        <v>349</v>
      </c>
      <c r="D602" s="17" t="s">
        <v>51</v>
      </c>
      <c r="E602" s="17" t="s">
        <v>3</v>
      </c>
      <c r="F602" s="17"/>
      <c r="G602" s="17"/>
      <c r="H602" s="17"/>
      <c r="I602" s="18">
        <v>20400</v>
      </c>
      <c r="J602" s="18">
        <v>20400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20400</v>
      </c>
      <c r="S602" s="18">
        <v>20400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8371</v>
      </c>
      <c r="AC602" s="18">
        <v>0</v>
      </c>
      <c r="AD602" s="18">
        <v>0</v>
      </c>
      <c r="AE602" s="18">
        <v>0</v>
      </c>
      <c r="AF602" s="18">
        <v>-8371</v>
      </c>
      <c r="AG602" s="19">
        <f t="shared" si="19"/>
        <v>41.034313725490193</v>
      </c>
      <c r="AH602" s="20">
        <f t="shared" si="18"/>
        <v>41.034313725490193</v>
      </c>
      <c r="AI602" s="18">
        <v>0</v>
      </c>
      <c r="AJ602" s="21">
        <v>0.41034313725490196</v>
      </c>
      <c r="AK602" s="18">
        <v>0</v>
      </c>
      <c r="AL602" s="4"/>
    </row>
    <row r="603" spans="1:38" ht="51" outlineLevel="2" x14ac:dyDescent="0.25">
      <c r="A603" s="16" t="s">
        <v>18</v>
      </c>
      <c r="B603" s="17" t="s">
        <v>341</v>
      </c>
      <c r="C603" s="17" t="s">
        <v>19</v>
      </c>
      <c r="D603" s="17" t="s">
        <v>3</v>
      </c>
      <c r="E603" s="17" t="s">
        <v>3</v>
      </c>
      <c r="F603" s="17"/>
      <c r="G603" s="17"/>
      <c r="H603" s="17"/>
      <c r="I603" s="18">
        <v>50000</v>
      </c>
      <c r="J603" s="18">
        <v>50000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50000</v>
      </c>
      <c r="S603" s="18">
        <v>50000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9">
        <f t="shared" si="19"/>
        <v>0</v>
      </c>
      <c r="AH603" s="20">
        <f t="shared" si="18"/>
        <v>0</v>
      </c>
      <c r="AI603" s="18">
        <v>0</v>
      </c>
      <c r="AJ603" s="21">
        <v>0</v>
      </c>
      <c r="AK603" s="18">
        <v>0</v>
      </c>
      <c r="AL603" s="4"/>
    </row>
    <row r="604" spans="1:38" ht="38.25" outlineLevel="3" x14ac:dyDescent="0.25">
      <c r="A604" s="16" t="s">
        <v>20</v>
      </c>
      <c r="B604" s="17" t="s">
        <v>341</v>
      </c>
      <c r="C604" s="17" t="s">
        <v>21</v>
      </c>
      <c r="D604" s="17" t="s">
        <v>3</v>
      </c>
      <c r="E604" s="17" t="s">
        <v>3</v>
      </c>
      <c r="F604" s="17"/>
      <c r="G604" s="17"/>
      <c r="H604" s="17"/>
      <c r="I604" s="18">
        <v>50000</v>
      </c>
      <c r="J604" s="18">
        <v>50000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50000</v>
      </c>
      <c r="S604" s="18">
        <v>50000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9">
        <f t="shared" si="19"/>
        <v>0</v>
      </c>
      <c r="AH604" s="20">
        <f t="shared" si="18"/>
        <v>0</v>
      </c>
      <c r="AI604" s="18">
        <v>0</v>
      </c>
      <c r="AJ604" s="21">
        <v>0</v>
      </c>
      <c r="AK604" s="18">
        <v>0</v>
      </c>
      <c r="AL604" s="4"/>
    </row>
    <row r="605" spans="1:38" ht="25.5" outlineLevel="4" x14ac:dyDescent="0.25">
      <c r="A605" s="16" t="s">
        <v>22</v>
      </c>
      <c r="B605" s="17" t="s">
        <v>341</v>
      </c>
      <c r="C605" s="17" t="s">
        <v>23</v>
      </c>
      <c r="D605" s="17" t="s">
        <v>3</v>
      </c>
      <c r="E605" s="17" t="s">
        <v>3</v>
      </c>
      <c r="F605" s="17"/>
      <c r="G605" s="17"/>
      <c r="H605" s="17"/>
      <c r="I605" s="18">
        <v>50000</v>
      </c>
      <c r="J605" s="18">
        <v>50000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50000</v>
      </c>
      <c r="S605" s="18">
        <v>50000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9">
        <f t="shared" si="19"/>
        <v>0</v>
      </c>
      <c r="AH605" s="20">
        <f t="shared" si="18"/>
        <v>0</v>
      </c>
      <c r="AI605" s="18">
        <v>0</v>
      </c>
      <c r="AJ605" s="21">
        <v>0</v>
      </c>
      <c r="AK605" s="18">
        <v>0</v>
      </c>
      <c r="AL605" s="4"/>
    </row>
    <row r="606" spans="1:38" ht="38.25" outlineLevel="5" x14ac:dyDescent="0.25">
      <c r="A606" s="16" t="s">
        <v>24</v>
      </c>
      <c r="B606" s="17" t="s">
        <v>341</v>
      </c>
      <c r="C606" s="17" t="s">
        <v>23</v>
      </c>
      <c r="D606" s="17" t="s">
        <v>25</v>
      </c>
      <c r="E606" s="17" t="s">
        <v>3</v>
      </c>
      <c r="F606" s="17"/>
      <c r="G606" s="17"/>
      <c r="H606" s="17"/>
      <c r="I606" s="18">
        <v>50000</v>
      </c>
      <c r="J606" s="18">
        <v>50000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50000</v>
      </c>
      <c r="S606" s="18">
        <v>50000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9">
        <f t="shared" si="19"/>
        <v>0</v>
      </c>
      <c r="AH606" s="20">
        <f t="shared" si="18"/>
        <v>0</v>
      </c>
      <c r="AI606" s="18">
        <v>0</v>
      </c>
      <c r="AJ606" s="21">
        <v>0</v>
      </c>
      <c r="AK606" s="18">
        <v>0</v>
      </c>
      <c r="AL606" s="4"/>
    </row>
    <row r="607" spans="1:38" ht="38.25" outlineLevel="6" x14ac:dyDescent="0.25">
      <c r="A607" s="16" t="s">
        <v>26</v>
      </c>
      <c r="B607" s="17" t="s">
        <v>341</v>
      </c>
      <c r="C607" s="17" t="s">
        <v>23</v>
      </c>
      <c r="D607" s="17" t="s">
        <v>27</v>
      </c>
      <c r="E607" s="17" t="s">
        <v>3</v>
      </c>
      <c r="F607" s="17"/>
      <c r="G607" s="17"/>
      <c r="H607" s="17"/>
      <c r="I607" s="18">
        <v>50000</v>
      </c>
      <c r="J607" s="18">
        <v>50000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50000</v>
      </c>
      <c r="S607" s="18">
        <v>50000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9">
        <f t="shared" si="19"/>
        <v>0</v>
      </c>
      <c r="AH607" s="20">
        <f t="shared" si="18"/>
        <v>0</v>
      </c>
      <c r="AI607" s="18">
        <v>0</v>
      </c>
      <c r="AJ607" s="21">
        <v>0</v>
      </c>
      <c r="AK607" s="18">
        <v>0</v>
      </c>
      <c r="AL607" s="4"/>
    </row>
    <row r="608" spans="1:38" outlineLevel="2" x14ac:dyDescent="0.25">
      <c r="A608" s="16" t="s">
        <v>52</v>
      </c>
      <c r="B608" s="17" t="s">
        <v>341</v>
      </c>
      <c r="C608" s="17" t="s">
        <v>53</v>
      </c>
      <c r="D608" s="17" t="s">
        <v>3</v>
      </c>
      <c r="E608" s="17" t="s">
        <v>3</v>
      </c>
      <c r="F608" s="17"/>
      <c r="G608" s="17"/>
      <c r="H608" s="17"/>
      <c r="I608" s="18">
        <v>5937200</v>
      </c>
      <c r="J608" s="18">
        <v>5937200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5937200</v>
      </c>
      <c r="S608" s="18">
        <v>5937200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2217895.65</v>
      </c>
      <c r="AC608" s="18">
        <v>0</v>
      </c>
      <c r="AD608" s="18">
        <v>0</v>
      </c>
      <c r="AE608" s="18">
        <v>0</v>
      </c>
      <c r="AF608" s="18">
        <v>-2217895.65</v>
      </c>
      <c r="AG608" s="19">
        <f t="shared" si="19"/>
        <v>37.355919456983088</v>
      </c>
      <c r="AH608" s="20">
        <f t="shared" si="18"/>
        <v>37.355919456983088</v>
      </c>
      <c r="AI608" s="18">
        <v>0</v>
      </c>
      <c r="AJ608" s="21">
        <v>0.37355919456983089</v>
      </c>
      <c r="AK608" s="18">
        <v>0</v>
      </c>
      <c r="AL608" s="4"/>
    </row>
    <row r="609" spans="1:38" ht="38.25" outlineLevel="3" x14ac:dyDescent="0.25">
      <c r="A609" s="16" t="s">
        <v>54</v>
      </c>
      <c r="B609" s="17" t="s">
        <v>341</v>
      </c>
      <c r="C609" s="17" t="s">
        <v>55</v>
      </c>
      <c r="D609" s="17" t="s">
        <v>3</v>
      </c>
      <c r="E609" s="17" t="s">
        <v>3</v>
      </c>
      <c r="F609" s="17"/>
      <c r="G609" s="17"/>
      <c r="H609" s="17"/>
      <c r="I609" s="18">
        <v>5937200</v>
      </c>
      <c r="J609" s="18">
        <v>5937200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5937200</v>
      </c>
      <c r="S609" s="18">
        <v>5937200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2217895.65</v>
      </c>
      <c r="AC609" s="18">
        <v>0</v>
      </c>
      <c r="AD609" s="18">
        <v>0</v>
      </c>
      <c r="AE609" s="18">
        <v>0</v>
      </c>
      <c r="AF609" s="18">
        <v>-2217895.65</v>
      </c>
      <c r="AG609" s="19">
        <f t="shared" si="19"/>
        <v>37.355919456983088</v>
      </c>
      <c r="AH609" s="20">
        <f t="shared" si="18"/>
        <v>37.355919456983088</v>
      </c>
      <c r="AI609" s="18">
        <v>0</v>
      </c>
      <c r="AJ609" s="21">
        <v>0.37355919456983089</v>
      </c>
      <c r="AK609" s="18">
        <v>0</v>
      </c>
      <c r="AL609" s="4"/>
    </row>
    <row r="610" spans="1:38" ht="76.5" outlineLevel="5" x14ac:dyDescent="0.25">
      <c r="A610" s="16" t="s">
        <v>12</v>
      </c>
      <c r="B610" s="17" t="s">
        <v>341</v>
      </c>
      <c r="C610" s="17" t="s">
        <v>55</v>
      </c>
      <c r="D610" s="17" t="s">
        <v>13</v>
      </c>
      <c r="E610" s="17" t="s">
        <v>3</v>
      </c>
      <c r="F610" s="17"/>
      <c r="G610" s="17"/>
      <c r="H610" s="17"/>
      <c r="I610" s="18">
        <v>4525900</v>
      </c>
      <c r="J610" s="18">
        <v>4525900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4525900</v>
      </c>
      <c r="S610" s="18">
        <v>4525900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1915874.18</v>
      </c>
      <c r="AC610" s="18">
        <v>0</v>
      </c>
      <c r="AD610" s="18">
        <v>0</v>
      </c>
      <c r="AE610" s="18">
        <v>0</v>
      </c>
      <c r="AF610" s="18">
        <v>-1915874.18</v>
      </c>
      <c r="AG610" s="19">
        <f t="shared" si="19"/>
        <v>42.331341390662629</v>
      </c>
      <c r="AH610" s="20">
        <f t="shared" si="18"/>
        <v>42.331341390662629</v>
      </c>
      <c r="AI610" s="18">
        <v>0</v>
      </c>
      <c r="AJ610" s="21">
        <v>0.4233134139066263</v>
      </c>
      <c r="AK610" s="18">
        <v>0</v>
      </c>
      <c r="AL610" s="4"/>
    </row>
    <row r="611" spans="1:38" ht="25.5" outlineLevel="6" x14ac:dyDescent="0.25">
      <c r="A611" s="16" t="s">
        <v>14</v>
      </c>
      <c r="B611" s="17" t="s">
        <v>341</v>
      </c>
      <c r="C611" s="17" t="s">
        <v>55</v>
      </c>
      <c r="D611" s="17" t="s">
        <v>15</v>
      </c>
      <c r="E611" s="17" t="s">
        <v>3</v>
      </c>
      <c r="F611" s="17"/>
      <c r="G611" s="17"/>
      <c r="H611" s="17"/>
      <c r="I611" s="18">
        <v>4525900</v>
      </c>
      <c r="J611" s="18">
        <v>4525900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4525900</v>
      </c>
      <c r="S611" s="18">
        <v>4525900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1915874.18</v>
      </c>
      <c r="AC611" s="18">
        <v>0</v>
      </c>
      <c r="AD611" s="18">
        <v>0</v>
      </c>
      <c r="AE611" s="18">
        <v>0</v>
      </c>
      <c r="AF611" s="18">
        <v>-1915874.18</v>
      </c>
      <c r="AG611" s="19">
        <f t="shared" si="19"/>
        <v>42.331341390662629</v>
      </c>
      <c r="AH611" s="20">
        <f t="shared" si="18"/>
        <v>42.331341390662629</v>
      </c>
      <c r="AI611" s="18">
        <v>0</v>
      </c>
      <c r="AJ611" s="21">
        <v>0.4233134139066263</v>
      </c>
      <c r="AK611" s="18">
        <v>0</v>
      </c>
      <c r="AL611" s="4"/>
    </row>
    <row r="612" spans="1:38" ht="38.25" outlineLevel="5" x14ac:dyDescent="0.25">
      <c r="A612" s="16" t="s">
        <v>24</v>
      </c>
      <c r="B612" s="17" t="s">
        <v>341</v>
      </c>
      <c r="C612" s="17" t="s">
        <v>55</v>
      </c>
      <c r="D612" s="17" t="s">
        <v>25</v>
      </c>
      <c r="E612" s="17" t="s">
        <v>3</v>
      </c>
      <c r="F612" s="17"/>
      <c r="G612" s="17"/>
      <c r="H612" s="17"/>
      <c r="I612" s="18">
        <v>1411300</v>
      </c>
      <c r="J612" s="18">
        <v>1411300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1411300</v>
      </c>
      <c r="S612" s="18">
        <v>1411300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302021.46999999997</v>
      </c>
      <c r="AC612" s="18">
        <v>0</v>
      </c>
      <c r="AD612" s="18">
        <v>0</v>
      </c>
      <c r="AE612" s="18">
        <v>0</v>
      </c>
      <c r="AF612" s="18">
        <v>-302021.46999999997</v>
      </c>
      <c r="AG612" s="19">
        <f t="shared" si="19"/>
        <v>21.400231701268332</v>
      </c>
      <c r="AH612" s="20">
        <f t="shared" si="18"/>
        <v>21.400231701268332</v>
      </c>
      <c r="AI612" s="18">
        <v>0</v>
      </c>
      <c r="AJ612" s="21">
        <v>0.21400231701268335</v>
      </c>
      <c r="AK612" s="18">
        <v>0</v>
      </c>
      <c r="AL612" s="4"/>
    </row>
    <row r="613" spans="1:38" ht="38.25" outlineLevel="6" x14ac:dyDescent="0.25">
      <c r="A613" s="16" t="s">
        <v>26</v>
      </c>
      <c r="B613" s="17" t="s">
        <v>341</v>
      </c>
      <c r="C613" s="17" t="s">
        <v>55</v>
      </c>
      <c r="D613" s="17" t="s">
        <v>27</v>
      </c>
      <c r="E613" s="17" t="s">
        <v>3</v>
      </c>
      <c r="F613" s="17"/>
      <c r="G613" s="17"/>
      <c r="H613" s="17"/>
      <c r="I613" s="18">
        <v>1411300</v>
      </c>
      <c r="J613" s="18">
        <v>1411300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1411300</v>
      </c>
      <c r="S613" s="18">
        <v>1411300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302021.46999999997</v>
      </c>
      <c r="AC613" s="18">
        <v>0</v>
      </c>
      <c r="AD613" s="18">
        <v>0</v>
      </c>
      <c r="AE613" s="18">
        <v>0</v>
      </c>
      <c r="AF613" s="18">
        <v>-302021.46999999997</v>
      </c>
      <c r="AG613" s="19">
        <f t="shared" si="19"/>
        <v>21.400231701268332</v>
      </c>
      <c r="AH613" s="20">
        <f t="shared" si="18"/>
        <v>21.400231701268332</v>
      </c>
      <c r="AI613" s="18">
        <v>0</v>
      </c>
      <c r="AJ613" s="21">
        <v>0.21400231701268335</v>
      </c>
      <c r="AK613" s="18">
        <v>0</v>
      </c>
      <c r="AL613" s="4"/>
    </row>
    <row r="614" spans="1:38" s="34" customFormat="1" x14ac:dyDescent="0.25">
      <c r="A614" s="27" t="s">
        <v>350</v>
      </c>
      <c r="B614" s="28" t="s">
        <v>351</v>
      </c>
      <c r="C614" s="28" t="s">
        <v>5</v>
      </c>
      <c r="D614" s="28" t="s">
        <v>3</v>
      </c>
      <c r="E614" s="28" t="s">
        <v>3</v>
      </c>
      <c r="F614" s="28"/>
      <c r="G614" s="28"/>
      <c r="H614" s="28"/>
      <c r="I614" s="29">
        <v>87709000</v>
      </c>
      <c r="J614" s="29">
        <v>91533960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87709000</v>
      </c>
      <c r="S614" s="29">
        <v>91533960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57286357</v>
      </c>
      <c r="AC614" s="29">
        <v>0</v>
      </c>
      <c r="AD614" s="29">
        <v>0</v>
      </c>
      <c r="AE614" s="29">
        <v>0</v>
      </c>
      <c r="AF614" s="29">
        <v>-57286357</v>
      </c>
      <c r="AG614" s="30">
        <f t="shared" si="19"/>
        <v>65.31411485708422</v>
      </c>
      <c r="AH614" s="31">
        <f t="shared" si="18"/>
        <v>62.584812237993418</v>
      </c>
      <c r="AI614" s="29">
        <v>0</v>
      </c>
      <c r="AJ614" s="32">
        <v>0.62584812237993415</v>
      </c>
      <c r="AK614" s="29">
        <v>0</v>
      </c>
      <c r="AL614" s="33"/>
    </row>
    <row r="615" spans="1:38" s="34" customFormat="1" outlineLevel="1" x14ac:dyDescent="0.25">
      <c r="A615" s="27" t="s">
        <v>352</v>
      </c>
      <c r="B615" s="28" t="s">
        <v>353</v>
      </c>
      <c r="C615" s="28" t="s">
        <v>5</v>
      </c>
      <c r="D615" s="28" t="s">
        <v>3</v>
      </c>
      <c r="E615" s="28" t="s">
        <v>3</v>
      </c>
      <c r="F615" s="28"/>
      <c r="G615" s="28"/>
      <c r="H615" s="28"/>
      <c r="I615" s="29">
        <v>87709000</v>
      </c>
      <c r="J615" s="29">
        <v>91533960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87709000</v>
      </c>
      <c r="S615" s="29">
        <v>91533960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57286357</v>
      </c>
      <c r="AC615" s="29">
        <v>0</v>
      </c>
      <c r="AD615" s="29">
        <v>0</v>
      </c>
      <c r="AE615" s="29">
        <v>0</v>
      </c>
      <c r="AF615" s="29">
        <v>-57286357</v>
      </c>
      <c r="AG615" s="30">
        <f t="shared" si="19"/>
        <v>65.31411485708422</v>
      </c>
      <c r="AH615" s="31">
        <f t="shared" si="18"/>
        <v>62.584812237993418</v>
      </c>
      <c r="AI615" s="29">
        <v>0</v>
      </c>
      <c r="AJ615" s="32">
        <v>0.62584812237993415</v>
      </c>
      <c r="AK615" s="29">
        <v>0</v>
      </c>
      <c r="AL615" s="33"/>
    </row>
    <row r="616" spans="1:38" ht="38.25" outlineLevel="2" x14ac:dyDescent="0.25">
      <c r="A616" s="16" t="s">
        <v>354</v>
      </c>
      <c r="B616" s="17" t="s">
        <v>353</v>
      </c>
      <c r="C616" s="17" t="s">
        <v>355</v>
      </c>
      <c r="D616" s="17" t="s">
        <v>3</v>
      </c>
      <c r="E616" s="17" t="s">
        <v>3</v>
      </c>
      <c r="F616" s="17"/>
      <c r="G616" s="17"/>
      <c r="H616" s="17"/>
      <c r="I616" s="18">
        <v>87709000</v>
      </c>
      <c r="J616" s="18">
        <v>89271460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87709000</v>
      </c>
      <c r="S616" s="18">
        <v>89271460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57286357</v>
      </c>
      <c r="AC616" s="18">
        <v>0</v>
      </c>
      <c r="AD616" s="18">
        <v>0</v>
      </c>
      <c r="AE616" s="18">
        <v>0</v>
      </c>
      <c r="AF616" s="18">
        <v>-57286357</v>
      </c>
      <c r="AG616" s="19">
        <f t="shared" si="19"/>
        <v>65.31411485708422</v>
      </c>
      <c r="AH616" s="20">
        <f t="shared" si="18"/>
        <v>64.17096460615744</v>
      </c>
      <c r="AI616" s="18">
        <v>0</v>
      </c>
      <c r="AJ616" s="21">
        <v>0.64170964606157443</v>
      </c>
      <c r="AK616" s="18">
        <v>0</v>
      </c>
      <c r="AL616" s="4"/>
    </row>
    <row r="617" spans="1:38" outlineLevel="4" x14ac:dyDescent="0.25">
      <c r="A617" s="16" t="s">
        <v>356</v>
      </c>
      <c r="B617" s="17" t="s">
        <v>353</v>
      </c>
      <c r="C617" s="17" t="s">
        <v>357</v>
      </c>
      <c r="D617" s="17" t="s">
        <v>3</v>
      </c>
      <c r="E617" s="17" t="s">
        <v>3</v>
      </c>
      <c r="F617" s="17"/>
      <c r="G617" s="17"/>
      <c r="H617" s="17"/>
      <c r="I617" s="18">
        <v>74462000</v>
      </c>
      <c r="J617" s="18">
        <v>73351129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74462000</v>
      </c>
      <c r="S617" s="18">
        <v>73351129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49239328.619999997</v>
      </c>
      <c r="AC617" s="18">
        <v>0</v>
      </c>
      <c r="AD617" s="18">
        <v>0</v>
      </c>
      <c r="AE617" s="18">
        <v>0</v>
      </c>
      <c r="AF617" s="18">
        <v>-49239328.619999997</v>
      </c>
      <c r="AG617" s="19">
        <f t="shared" si="19"/>
        <v>66.126787650076551</v>
      </c>
      <c r="AH617" s="20">
        <f t="shared" si="18"/>
        <v>67.128249137105982</v>
      </c>
      <c r="AI617" s="18">
        <v>0</v>
      </c>
      <c r="AJ617" s="21">
        <v>0.67128249137105989</v>
      </c>
      <c r="AK617" s="18">
        <v>0</v>
      </c>
      <c r="AL617" s="4"/>
    </row>
    <row r="618" spans="1:38" ht="38.25" outlineLevel="5" x14ac:dyDescent="0.25">
      <c r="A618" s="16" t="s">
        <v>90</v>
      </c>
      <c r="B618" s="17" t="s">
        <v>353</v>
      </c>
      <c r="C618" s="17" t="s">
        <v>357</v>
      </c>
      <c r="D618" s="17" t="s">
        <v>91</v>
      </c>
      <c r="E618" s="17" t="s">
        <v>3</v>
      </c>
      <c r="F618" s="17"/>
      <c r="G618" s="17"/>
      <c r="H618" s="17"/>
      <c r="I618" s="18">
        <v>74462000</v>
      </c>
      <c r="J618" s="18">
        <v>73351129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74462000</v>
      </c>
      <c r="S618" s="18">
        <v>73351129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49239328.619999997</v>
      </c>
      <c r="AC618" s="18">
        <v>0</v>
      </c>
      <c r="AD618" s="18">
        <v>0</v>
      </c>
      <c r="AE618" s="18">
        <v>0</v>
      </c>
      <c r="AF618" s="18">
        <v>-49239328.619999997</v>
      </c>
      <c r="AG618" s="19">
        <f t="shared" si="19"/>
        <v>66.126787650076551</v>
      </c>
      <c r="AH618" s="20">
        <f t="shared" si="18"/>
        <v>67.128249137105982</v>
      </c>
      <c r="AI618" s="18">
        <v>0</v>
      </c>
      <c r="AJ618" s="21">
        <v>0.67128249137105989</v>
      </c>
      <c r="AK618" s="18">
        <v>0</v>
      </c>
      <c r="AL618" s="4"/>
    </row>
    <row r="619" spans="1:38" ht="25.5" outlineLevel="6" x14ac:dyDescent="0.25">
      <c r="A619" s="16" t="s">
        <v>92</v>
      </c>
      <c r="B619" s="17" t="s">
        <v>353</v>
      </c>
      <c r="C619" s="17" t="s">
        <v>357</v>
      </c>
      <c r="D619" s="17" t="s">
        <v>93</v>
      </c>
      <c r="E619" s="17" t="s">
        <v>3</v>
      </c>
      <c r="F619" s="17"/>
      <c r="G619" s="17"/>
      <c r="H619" s="17"/>
      <c r="I619" s="18">
        <v>74462000</v>
      </c>
      <c r="J619" s="18">
        <v>73351129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74462000</v>
      </c>
      <c r="S619" s="18">
        <v>73351129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49239328.619999997</v>
      </c>
      <c r="AC619" s="18">
        <v>0</v>
      </c>
      <c r="AD619" s="18">
        <v>0</v>
      </c>
      <c r="AE619" s="18">
        <v>0</v>
      </c>
      <c r="AF619" s="18">
        <v>-49239328.619999997</v>
      </c>
      <c r="AG619" s="19">
        <f t="shared" si="19"/>
        <v>66.126787650076551</v>
      </c>
      <c r="AH619" s="20">
        <f t="shared" si="18"/>
        <v>67.128249137105982</v>
      </c>
      <c r="AI619" s="18">
        <v>0</v>
      </c>
      <c r="AJ619" s="21">
        <v>0.67128249137105989</v>
      </c>
      <c r="AK619" s="18">
        <v>0</v>
      </c>
      <c r="AL619" s="4"/>
    </row>
    <row r="620" spans="1:38" outlineLevel="4" x14ac:dyDescent="0.25">
      <c r="A620" s="16" t="s">
        <v>358</v>
      </c>
      <c r="B620" s="17" t="s">
        <v>353</v>
      </c>
      <c r="C620" s="17" t="s">
        <v>359</v>
      </c>
      <c r="D620" s="17" t="s">
        <v>3</v>
      </c>
      <c r="E620" s="17" t="s">
        <v>3</v>
      </c>
      <c r="F620" s="17"/>
      <c r="G620" s="17"/>
      <c r="H620" s="17"/>
      <c r="I620" s="18">
        <v>1445000</v>
      </c>
      <c r="J620" s="18">
        <v>1445000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1445000</v>
      </c>
      <c r="S620" s="18">
        <v>1445000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394962.64</v>
      </c>
      <c r="AC620" s="18">
        <v>0</v>
      </c>
      <c r="AD620" s="18">
        <v>0</v>
      </c>
      <c r="AE620" s="18">
        <v>0</v>
      </c>
      <c r="AF620" s="18">
        <v>-394962.64</v>
      </c>
      <c r="AG620" s="19">
        <f t="shared" si="19"/>
        <v>27.333054671280276</v>
      </c>
      <c r="AH620" s="20">
        <f t="shared" si="18"/>
        <v>27.333054671280276</v>
      </c>
      <c r="AI620" s="18">
        <v>0</v>
      </c>
      <c r="AJ620" s="21">
        <v>0.27333054671280277</v>
      </c>
      <c r="AK620" s="18">
        <v>0</v>
      </c>
      <c r="AL620" s="4"/>
    </row>
    <row r="621" spans="1:38" ht="38.25" outlineLevel="5" x14ac:dyDescent="0.25">
      <c r="A621" s="16" t="s">
        <v>24</v>
      </c>
      <c r="B621" s="17" t="s">
        <v>353</v>
      </c>
      <c r="C621" s="17" t="s">
        <v>359</v>
      </c>
      <c r="D621" s="17" t="s">
        <v>25</v>
      </c>
      <c r="E621" s="17" t="s">
        <v>3</v>
      </c>
      <c r="F621" s="17"/>
      <c r="G621" s="17"/>
      <c r="H621" s="17"/>
      <c r="I621" s="18">
        <v>750000</v>
      </c>
      <c r="J621" s="18">
        <v>750000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750000</v>
      </c>
      <c r="S621" s="18">
        <v>750000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121740</v>
      </c>
      <c r="AC621" s="18">
        <v>0</v>
      </c>
      <c r="AD621" s="18">
        <v>0</v>
      </c>
      <c r="AE621" s="18">
        <v>0</v>
      </c>
      <c r="AF621" s="18">
        <v>-121740</v>
      </c>
      <c r="AG621" s="19">
        <f t="shared" si="19"/>
        <v>16.231999999999999</v>
      </c>
      <c r="AH621" s="20">
        <f t="shared" si="18"/>
        <v>16.231999999999999</v>
      </c>
      <c r="AI621" s="18">
        <v>0</v>
      </c>
      <c r="AJ621" s="21">
        <v>0.16231999999999999</v>
      </c>
      <c r="AK621" s="18">
        <v>0</v>
      </c>
      <c r="AL621" s="4"/>
    </row>
    <row r="622" spans="1:38" ht="38.25" outlineLevel="6" x14ac:dyDescent="0.25">
      <c r="A622" s="16" t="s">
        <v>26</v>
      </c>
      <c r="B622" s="17" t="s">
        <v>353</v>
      </c>
      <c r="C622" s="17" t="s">
        <v>359</v>
      </c>
      <c r="D622" s="17" t="s">
        <v>27</v>
      </c>
      <c r="E622" s="17" t="s">
        <v>3</v>
      </c>
      <c r="F622" s="17"/>
      <c r="G622" s="17"/>
      <c r="H622" s="17"/>
      <c r="I622" s="18">
        <v>750000</v>
      </c>
      <c r="J622" s="18">
        <v>750000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750000</v>
      </c>
      <c r="S622" s="18">
        <v>750000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121740</v>
      </c>
      <c r="AC622" s="18">
        <v>0</v>
      </c>
      <c r="AD622" s="18">
        <v>0</v>
      </c>
      <c r="AE622" s="18">
        <v>0</v>
      </c>
      <c r="AF622" s="18">
        <v>-121740</v>
      </c>
      <c r="AG622" s="19">
        <f t="shared" si="19"/>
        <v>16.231999999999999</v>
      </c>
      <c r="AH622" s="20">
        <f t="shared" si="18"/>
        <v>16.231999999999999</v>
      </c>
      <c r="AI622" s="18">
        <v>0</v>
      </c>
      <c r="AJ622" s="21">
        <v>0.16231999999999999</v>
      </c>
      <c r="AK622" s="18">
        <v>0</v>
      </c>
      <c r="AL622" s="4"/>
    </row>
    <row r="623" spans="1:38" ht="38.25" outlineLevel="5" x14ac:dyDescent="0.25">
      <c r="A623" s="16" t="s">
        <v>90</v>
      </c>
      <c r="B623" s="17" t="s">
        <v>353</v>
      </c>
      <c r="C623" s="17" t="s">
        <v>359</v>
      </c>
      <c r="D623" s="17" t="s">
        <v>91</v>
      </c>
      <c r="E623" s="17" t="s">
        <v>3</v>
      </c>
      <c r="F623" s="17"/>
      <c r="G623" s="17"/>
      <c r="H623" s="17"/>
      <c r="I623" s="18">
        <v>695000</v>
      </c>
      <c r="J623" s="18">
        <v>695000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695000</v>
      </c>
      <c r="S623" s="18">
        <v>695000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273222.64</v>
      </c>
      <c r="AC623" s="18">
        <v>0</v>
      </c>
      <c r="AD623" s="18">
        <v>0</v>
      </c>
      <c r="AE623" s="18">
        <v>0</v>
      </c>
      <c r="AF623" s="18">
        <v>-273222.64</v>
      </c>
      <c r="AG623" s="19">
        <f t="shared" si="19"/>
        <v>39.312610071942451</v>
      </c>
      <c r="AH623" s="20">
        <f t="shared" si="18"/>
        <v>39.312610071942451</v>
      </c>
      <c r="AI623" s="18">
        <v>0</v>
      </c>
      <c r="AJ623" s="21">
        <v>0.39312610071942444</v>
      </c>
      <c r="AK623" s="18">
        <v>0</v>
      </c>
      <c r="AL623" s="4"/>
    </row>
    <row r="624" spans="1:38" ht="25.5" outlineLevel="6" x14ac:dyDescent="0.25">
      <c r="A624" s="16" t="s">
        <v>92</v>
      </c>
      <c r="B624" s="17" t="s">
        <v>353</v>
      </c>
      <c r="C624" s="17" t="s">
        <v>359</v>
      </c>
      <c r="D624" s="17" t="s">
        <v>93</v>
      </c>
      <c r="E624" s="17" t="s">
        <v>3</v>
      </c>
      <c r="F624" s="17"/>
      <c r="G624" s="17"/>
      <c r="H624" s="17"/>
      <c r="I624" s="18">
        <v>695000</v>
      </c>
      <c r="J624" s="18">
        <v>695000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695000</v>
      </c>
      <c r="S624" s="18">
        <v>695000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273222.64</v>
      </c>
      <c r="AC624" s="18">
        <v>0</v>
      </c>
      <c r="AD624" s="18">
        <v>0</v>
      </c>
      <c r="AE624" s="18">
        <v>0</v>
      </c>
      <c r="AF624" s="18">
        <v>-273222.64</v>
      </c>
      <c r="AG624" s="19">
        <f t="shared" si="19"/>
        <v>39.312610071942451</v>
      </c>
      <c r="AH624" s="20">
        <f t="shared" si="18"/>
        <v>39.312610071942451</v>
      </c>
      <c r="AI624" s="18">
        <v>0</v>
      </c>
      <c r="AJ624" s="21">
        <v>0.39312610071942444</v>
      </c>
      <c r="AK624" s="18">
        <v>0</v>
      </c>
      <c r="AL624" s="4"/>
    </row>
    <row r="625" spans="1:38" ht="25.5" outlineLevel="4" x14ac:dyDescent="0.25">
      <c r="A625" s="16" t="s">
        <v>360</v>
      </c>
      <c r="B625" s="17" t="s">
        <v>353</v>
      </c>
      <c r="C625" s="17" t="s">
        <v>361</v>
      </c>
      <c r="D625" s="17" t="s">
        <v>3</v>
      </c>
      <c r="E625" s="17" t="s">
        <v>3</v>
      </c>
      <c r="F625" s="17"/>
      <c r="G625" s="17"/>
      <c r="H625" s="17"/>
      <c r="I625" s="18">
        <v>9591000</v>
      </c>
      <c r="J625" s="18">
        <v>9267871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9591000</v>
      </c>
      <c r="S625" s="18">
        <v>9267871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4616742.1500000004</v>
      </c>
      <c r="AC625" s="18">
        <v>0</v>
      </c>
      <c r="AD625" s="18">
        <v>0</v>
      </c>
      <c r="AE625" s="18">
        <v>0</v>
      </c>
      <c r="AF625" s="18">
        <v>-4616742.1500000004</v>
      </c>
      <c r="AG625" s="19">
        <f t="shared" si="19"/>
        <v>48.136191742258369</v>
      </c>
      <c r="AH625" s="20">
        <f t="shared" si="18"/>
        <v>49.814484362158261</v>
      </c>
      <c r="AI625" s="18">
        <v>0</v>
      </c>
      <c r="AJ625" s="21">
        <v>0.49814484362158257</v>
      </c>
      <c r="AK625" s="18">
        <v>0</v>
      </c>
      <c r="AL625" s="4"/>
    </row>
    <row r="626" spans="1:38" ht="38.25" outlineLevel="5" x14ac:dyDescent="0.25">
      <c r="A626" s="16" t="s">
        <v>90</v>
      </c>
      <c r="B626" s="17" t="s">
        <v>353</v>
      </c>
      <c r="C626" s="17" t="s">
        <v>361</v>
      </c>
      <c r="D626" s="17" t="s">
        <v>91</v>
      </c>
      <c r="E626" s="17" t="s">
        <v>3</v>
      </c>
      <c r="F626" s="17"/>
      <c r="G626" s="17"/>
      <c r="H626" s="17"/>
      <c r="I626" s="18">
        <v>9591000</v>
      </c>
      <c r="J626" s="18">
        <v>9267871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9591000</v>
      </c>
      <c r="S626" s="18">
        <v>9267871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4616742.1500000004</v>
      </c>
      <c r="AC626" s="18">
        <v>0</v>
      </c>
      <c r="AD626" s="18">
        <v>0</v>
      </c>
      <c r="AE626" s="18">
        <v>0</v>
      </c>
      <c r="AF626" s="18">
        <v>-4616742.1500000004</v>
      </c>
      <c r="AG626" s="19">
        <f t="shared" si="19"/>
        <v>48.136191742258369</v>
      </c>
      <c r="AH626" s="20">
        <f t="shared" si="18"/>
        <v>49.814484362158261</v>
      </c>
      <c r="AI626" s="18">
        <v>0</v>
      </c>
      <c r="AJ626" s="21">
        <v>0.49814484362158257</v>
      </c>
      <c r="AK626" s="18">
        <v>0</v>
      </c>
      <c r="AL626" s="4"/>
    </row>
    <row r="627" spans="1:38" ht="25.5" outlineLevel="6" x14ac:dyDescent="0.25">
      <c r="A627" s="16" t="s">
        <v>92</v>
      </c>
      <c r="B627" s="17" t="s">
        <v>353</v>
      </c>
      <c r="C627" s="17" t="s">
        <v>361</v>
      </c>
      <c r="D627" s="17" t="s">
        <v>93</v>
      </c>
      <c r="E627" s="17" t="s">
        <v>3</v>
      </c>
      <c r="F627" s="17"/>
      <c r="G627" s="17"/>
      <c r="H627" s="17"/>
      <c r="I627" s="18">
        <v>9591000</v>
      </c>
      <c r="J627" s="18">
        <v>9267871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9591000</v>
      </c>
      <c r="S627" s="18">
        <v>9267871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4616742.1500000004</v>
      </c>
      <c r="AC627" s="18">
        <v>0</v>
      </c>
      <c r="AD627" s="18">
        <v>0</v>
      </c>
      <c r="AE627" s="18">
        <v>0</v>
      </c>
      <c r="AF627" s="18">
        <v>-4616742.1500000004</v>
      </c>
      <c r="AG627" s="19">
        <f t="shared" si="19"/>
        <v>48.136191742258369</v>
      </c>
      <c r="AH627" s="20">
        <f t="shared" si="18"/>
        <v>49.814484362158261</v>
      </c>
      <c r="AI627" s="18">
        <v>0</v>
      </c>
      <c r="AJ627" s="21">
        <v>0.49814484362158257</v>
      </c>
      <c r="AK627" s="18">
        <v>0</v>
      </c>
      <c r="AL627" s="4"/>
    </row>
    <row r="628" spans="1:38" ht="25.5" outlineLevel="4" x14ac:dyDescent="0.25">
      <c r="A628" s="16" t="s">
        <v>362</v>
      </c>
      <c r="B628" s="17" t="s">
        <v>353</v>
      </c>
      <c r="C628" s="17" t="s">
        <v>363</v>
      </c>
      <c r="D628" s="17" t="s">
        <v>3</v>
      </c>
      <c r="E628" s="17" t="s">
        <v>3</v>
      </c>
      <c r="F628" s="17"/>
      <c r="G628" s="17"/>
      <c r="H628" s="17"/>
      <c r="I628" s="18">
        <v>1511000</v>
      </c>
      <c r="J628" s="18">
        <v>4507460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1511000</v>
      </c>
      <c r="S628" s="18">
        <v>4507460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2794770.79</v>
      </c>
      <c r="AC628" s="18">
        <v>0</v>
      </c>
      <c r="AD628" s="18">
        <v>0</v>
      </c>
      <c r="AE628" s="18">
        <v>0</v>
      </c>
      <c r="AF628" s="18">
        <v>-2794770.79</v>
      </c>
      <c r="AG628" s="19">
        <f t="shared" si="19"/>
        <v>184.96166710787557</v>
      </c>
      <c r="AH628" s="20">
        <f t="shared" si="18"/>
        <v>62.003229978746347</v>
      </c>
      <c r="AI628" s="18">
        <v>0</v>
      </c>
      <c r="AJ628" s="21">
        <v>0.62003229978746344</v>
      </c>
      <c r="AK628" s="18">
        <v>0</v>
      </c>
      <c r="AL628" s="4"/>
    </row>
    <row r="629" spans="1:38" ht="38.25" outlineLevel="5" x14ac:dyDescent="0.25">
      <c r="A629" s="16" t="s">
        <v>24</v>
      </c>
      <c r="B629" s="17" t="s">
        <v>353</v>
      </c>
      <c r="C629" s="17" t="s">
        <v>363</v>
      </c>
      <c r="D629" s="17" t="s">
        <v>25</v>
      </c>
      <c r="E629" s="17" t="s">
        <v>3</v>
      </c>
      <c r="F629" s="17"/>
      <c r="G629" s="17"/>
      <c r="H629" s="17"/>
      <c r="I629" s="18">
        <v>1000000</v>
      </c>
      <c r="J629" s="18">
        <v>2900460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1000000</v>
      </c>
      <c r="S629" s="18">
        <v>2900460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1710090.36</v>
      </c>
      <c r="AC629" s="18">
        <v>0</v>
      </c>
      <c r="AD629" s="18">
        <v>0</v>
      </c>
      <c r="AE629" s="18">
        <v>0</v>
      </c>
      <c r="AF629" s="18">
        <v>-1710090.36</v>
      </c>
      <c r="AG629" s="19">
        <f t="shared" si="19"/>
        <v>171.00903600000001</v>
      </c>
      <c r="AH629" s="20">
        <f t="shared" si="18"/>
        <v>58.95928094164374</v>
      </c>
      <c r="AI629" s="18">
        <v>0</v>
      </c>
      <c r="AJ629" s="21">
        <v>0.58959280941643744</v>
      </c>
      <c r="AK629" s="18">
        <v>0</v>
      </c>
      <c r="AL629" s="4"/>
    </row>
    <row r="630" spans="1:38" ht="38.25" outlineLevel="6" x14ac:dyDescent="0.25">
      <c r="A630" s="16" t="s">
        <v>26</v>
      </c>
      <c r="B630" s="17" t="s">
        <v>353</v>
      </c>
      <c r="C630" s="17" t="s">
        <v>363</v>
      </c>
      <c r="D630" s="17" t="s">
        <v>27</v>
      </c>
      <c r="E630" s="17" t="s">
        <v>3</v>
      </c>
      <c r="F630" s="17"/>
      <c r="G630" s="17"/>
      <c r="H630" s="17"/>
      <c r="I630" s="18">
        <v>1000000</v>
      </c>
      <c r="J630" s="18">
        <v>2900460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1000000</v>
      </c>
      <c r="S630" s="18">
        <v>2900460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1710090.36</v>
      </c>
      <c r="AC630" s="18">
        <v>0</v>
      </c>
      <c r="AD630" s="18">
        <v>0</v>
      </c>
      <c r="AE630" s="18">
        <v>0</v>
      </c>
      <c r="AF630" s="18">
        <v>-1710090.36</v>
      </c>
      <c r="AG630" s="19">
        <f t="shared" si="19"/>
        <v>171.00903600000001</v>
      </c>
      <c r="AH630" s="20">
        <f t="shared" si="18"/>
        <v>58.95928094164374</v>
      </c>
      <c r="AI630" s="18">
        <v>0</v>
      </c>
      <c r="AJ630" s="21">
        <v>0.58959280941643744</v>
      </c>
      <c r="AK630" s="18">
        <v>0</v>
      </c>
      <c r="AL630" s="4"/>
    </row>
    <row r="631" spans="1:38" ht="38.25" outlineLevel="5" x14ac:dyDescent="0.25">
      <c r="A631" s="16" t="s">
        <v>90</v>
      </c>
      <c r="B631" s="17" t="s">
        <v>353</v>
      </c>
      <c r="C631" s="17" t="s">
        <v>363</v>
      </c>
      <c r="D631" s="17" t="s">
        <v>91</v>
      </c>
      <c r="E631" s="17" t="s">
        <v>3</v>
      </c>
      <c r="F631" s="17"/>
      <c r="G631" s="17"/>
      <c r="H631" s="17"/>
      <c r="I631" s="18">
        <v>511000</v>
      </c>
      <c r="J631" s="18">
        <v>1607000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511000</v>
      </c>
      <c r="S631" s="18">
        <v>1607000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1084680.43</v>
      </c>
      <c r="AC631" s="18">
        <v>0</v>
      </c>
      <c r="AD631" s="18">
        <v>0</v>
      </c>
      <c r="AE631" s="18">
        <v>0</v>
      </c>
      <c r="AF631" s="18">
        <v>-1084680.43</v>
      </c>
      <c r="AG631" s="19">
        <f t="shared" si="19"/>
        <v>212.26622896281796</v>
      </c>
      <c r="AH631" s="20">
        <f t="shared" si="18"/>
        <v>67.497226509023022</v>
      </c>
      <c r="AI631" s="18">
        <v>0</v>
      </c>
      <c r="AJ631" s="21">
        <v>0.67497226509023023</v>
      </c>
      <c r="AK631" s="18">
        <v>0</v>
      </c>
      <c r="AL631" s="4"/>
    </row>
    <row r="632" spans="1:38" ht="25.5" outlineLevel="6" x14ac:dyDescent="0.25">
      <c r="A632" s="16" t="s">
        <v>92</v>
      </c>
      <c r="B632" s="17" t="s">
        <v>353</v>
      </c>
      <c r="C632" s="17" t="s">
        <v>363</v>
      </c>
      <c r="D632" s="17" t="s">
        <v>93</v>
      </c>
      <c r="E632" s="17" t="s">
        <v>3</v>
      </c>
      <c r="F632" s="17"/>
      <c r="G632" s="17"/>
      <c r="H632" s="17"/>
      <c r="I632" s="18">
        <v>511000</v>
      </c>
      <c r="J632" s="18">
        <v>1607000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511000</v>
      </c>
      <c r="S632" s="18">
        <v>1607000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1084680.43</v>
      </c>
      <c r="AC632" s="18">
        <v>0</v>
      </c>
      <c r="AD632" s="18">
        <v>0</v>
      </c>
      <c r="AE632" s="18">
        <v>0</v>
      </c>
      <c r="AF632" s="18">
        <v>-1084680.43</v>
      </c>
      <c r="AG632" s="19">
        <f t="shared" si="19"/>
        <v>212.26622896281796</v>
      </c>
      <c r="AH632" s="20">
        <f t="shared" si="18"/>
        <v>67.497226509023022</v>
      </c>
      <c r="AI632" s="18">
        <v>0</v>
      </c>
      <c r="AJ632" s="21">
        <v>0.67497226509023023</v>
      </c>
      <c r="AK632" s="18">
        <v>0</v>
      </c>
      <c r="AL632" s="4"/>
    </row>
    <row r="633" spans="1:38" ht="25.5" outlineLevel="4" x14ac:dyDescent="0.25">
      <c r="A633" s="16" t="s">
        <v>364</v>
      </c>
      <c r="B633" s="17" t="s">
        <v>353</v>
      </c>
      <c r="C633" s="17" t="s">
        <v>365</v>
      </c>
      <c r="D633" s="17" t="s">
        <v>3</v>
      </c>
      <c r="E633" s="17" t="s">
        <v>3</v>
      </c>
      <c r="F633" s="17"/>
      <c r="G633" s="17"/>
      <c r="H633" s="17"/>
      <c r="I633" s="18">
        <v>700000</v>
      </c>
      <c r="J633" s="18">
        <v>700000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700000</v>
      </c>
      <c r="S633" s="18">
        <v>700000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240552.8</v>
      </c>
      <c r="AC633" s="18">
        <v>0</v>
      </c>
      <c r="AD633" s="18">
        <v>0</v>
      </c>
      <c r="AE633" s="18">
        <v>0</v>
      </c>
      <c r="AF633" s="18">
        <v>-240552.8</v>
      </c>
      <c r="AG633" s="19">
        <f t="shared" si="19"/>
        <v>34.364685714285713</v>
      </c>
      <c r="AH633" s="20">
        <f t="shared" si="18"/>
        <v>34.364685714285713</v>
      </c>
      <c r="AI633" s="18">
        <v>0</v>
      </c>
      <c r="AJ633" s="21">
        <v>0.34364685714285714</v>
      </c>
      <c r="AK633" s="18">
        <v>0</v>
      </c>
      <c r="AL633" s="4"/>
    </row>
    <row r="634" spans="1:38" ht="38.25" outlineLevel="5" x14ac:dyDescent="0.25">
      <c r="A634" s="16" t="s">
        <v>90</v>
      </c>
      <c r="B634" s="17" t="s">
        <v>353</v>
      </c>
      <c r="C634" s="17" t="s">
        <v>365</v>
      </c>
      <c r="D634" s="17" t="s">
        <v>91</v>
      </c>
      <c r="E634" s="17" t="s">
        <v>3</v>
      </c>
      <c r="F634" s="17"/>
      <c r="G634" s="17"/>
      <c r="H634" s="17"/>
      <c r="I634" s="18">
        <v>700000</v>
      </c>
      <c r="J634" s="18">
        <v>700000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700000</v>
      </c>
      <c r="S634" s="18">
        <v>700000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240552.8</v>
      </c>
      <c r="AC634" s="18">
        <v>0</v>
      </c>
      <c r="AD634" s="18">
        <v>0</v>
      </c>
      <c r="AE634" s="18">
        <v>0</v>
      </c>
      <c r="AF634" s="18">
        <v>-240552.8</v>
      </c>
      <c r="AG634" s="19">
        <f t="shared" si="19"/>
        <v>34.364685714285713</v>
      </c>
      <c r="AH634" s="20">
        <f t="shared" si="18"/>
        <v>34.364685714285713</v>
      </c>
      <c r="AI634" s="18">
        <v>0</v>
      </c>
      <c r="AJ634" s="21">
        <v>0.34364685714285714</v>
      </c>
      <c r="AK634" s="18">
        <v>0</v>
      </c>
      <c r="AL634" s="4"/>
    </row>
    <row r="635" spans="1:38" ht="25.5" outlineLevel="6" x14ac:dyDescent="0.25">
      <c r="A635" s="16" t="s">
        <v>92</v>
      </c>
      <c r="B635" s="17" t="s">
        <v>353</v>
      </c>
      <c r="C635" s="17" t="s">
        <v>365</v>
      </c>
      <c r="D635" s="17" t="s">
        <v>93</v>
      </c>
      <c r="E635" s="17" t="s">
        <v>3</v>
      </c>
      <c r="F635" s="17"/>
      <c r="G635" s="17"/>
      <c r="H635" s="17"/>
      <c r="I635" s="18">
        <v>700000</v>
      </c>
      <c r="J635" s="18">
        <v>700000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700000</v>
      </c>
      <c r="S635" s="18">
        <v>700000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240552.8</v>
      </c>
      <c r="AC635" s="18">
        <v>0</v>
      </c>
      <c r="AD635" s="18">
        <v>0</v>
      </c>
      <c r="AE635" s="18">
        <v>0</v>
      </c>
      <c r="AF635" s="18">
        <v>-240552.8</v>
      </c>
      <c r="AG635" s="19">
        <f t="shared" si="19"/>
        <v>34.364685714285713</v>
      </c>
      <c r="AH635" s="20">
        <f t="shared" si="18"/>
        <v>34.364685714285713</v>
      </c>
      <c r="AI635" s="18">
        <v>0</v>
      </c>
      <c r="AJ635" s="21">
        <v>0.34364685714285714</v>
      </c>
      <c r="AK635" s="18">
        <v>0</v>
      </c>
      <c r="AL635" s="4"/>
    </row>
    <row r="636" spans="1:38" ht="51" outlineLevel="2" x14ac:dyDescent="0.25">
      <c r="A636" s="16" t="s">
        <v>36</v>
      </c>
      <c r="B636" s="17" t="s">
        <v>353</v>
      </c>
      <c r="C636" s="17" t="s">
        <v>37</v>
      </c>
      <c r="D636" s="17" t="s">
        <v>3</v>
      </c>
      <c r="E636" s="17" t="s">
        <v>3</v>
      </c>
      <c r="F636" s="17"/>
      <c r="G636" s="17"/>
      <c r="H636" s="17"/>
      <c r="I636" s="18">
        <v>0</v>
      </c>
      <c r="J636" s="18">
        <v>2262500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2262500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9">
        <v>0</v>
      </c>
      <c r="AH636" s="20">
        <f t="shared" si="18"/>
        <v>0</v>
      </c>
      <c r="AI636" s="18">
        <v>0</v>
      </c>
      <c r="AJ636" s="21">
        <v>0</v>
      </c>
      <c r="AK636" s="18">
        <v>0</v>
      </c>
      <c r="AL636" s="4"/>
    </row>
    <row r="637" spans="1:38" ht="51" outlineLevel="4" x14ac:dyDescent="0.25">
      <c r="A637" s="16" t="s">
        <v>40</v>
      </c>
      <c r="B637" s="17" t="s">
        <v>353</v>
      </c>
      <c r="C637" s="17" t="s">
        <v>41</v>
      </c>
      <c r="D637" s="17" t="s">
        <v>3</v>
      </c>
      <c r="E637" s="17" t="s">
        <v>3</v>
      </c>
      <c r="F637" s="17"/>
      <c r="G637" s="17"/>
      <c r="H637" s="17"/>
      <c r="I637" s="18">
        <v>0</v>
      </c>
      <c r="J637" s="18">
        <v>2262500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2262500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9">
        <v>0</v>
      </c>
      <c r="AH637" s="20">
        <f t="shared" si="18"/>
        <v>0</v>
      </c>
      <c r="AI637" s="18">
        <v>0</v>
      </c>
      <c r="AJ637" s="21">
        <v>0</v>
      </c>
      <c r="AK637" s="18">
        <v>0</v>
      </c>
      <c r="AL637" s="4"/>
    </row>
    <row r="638" spans="1:38" ht="38.25" outlineLevel="5" x14ac:dyDescent="0.25">
      <c r="A638" s="16" t="s">
        <v>24</v>
      </c>
      <c r="B638" s="17" t="s">
        <v>353</v>
      </c>
      <c r="C638" s="17" t="s">
        <v>41</v>
      </c>
      <c r="D638" s="17" t="s">
        <v>25</v>
      </c>
      <c r="E638" s="17" t="s">
        <v>3</v>
      </c>
      <c r="F638" s="17"/>
      <c r="G638" s="17"/>
      <c r="H638" s="17"/>
      <c r="I638" s="18">
        <v>0</v>
      </c>
      <c r="J638" s="18">
        <v>2262500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2262500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9">
        <v>0</v>
      </c>
      <c r="AH638" s="20">
        <f t="shared" si="18"/>
        <v>0</v>
      </c>
      <c r="AI638" s="18">
        <v>0</v>
      </c>
      <c r="AJ638" s="21">
        <v>0</v>
      </c>
      <c r="AK638" s="18">
        <v>0</v>
      </c>
      <c r="AL638" s="4"/>
    </row>
    <row r="639" spans="1:38" ht="38.25" outlineLevel="6" x14ac:dyDescent="0.25">
      <c r="A639" s="16" t="s">
        <v>26</v>
      </c>
      <c r="B639" s="17" t="s">
        <v>353</v>
      </c>
      <c r="C639" s="17" t="s">
        <v>41</v>
      </c>
      <c r="D639" s="17" t="s">
        <v>27</v>
      </c>
      <c r="E639" s="17" t="s">
        <v>3</v>
      </c>
      <c r="F639" s="17"/>
      <c r="G639" s="17"/>
      <c r="H639" s="17"/>
      <c r="I639" s="18">
        <v>0</v>
      </c>
      <c r="J639" s="18">
        <v>2262500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2262500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9">
        <v>0</v>
      </c>
      <c r="AH639" s="20">
        <f t="shared" si="18"/>
        <v>0</v>
      </c>
      <c r="AI639" s="18">
        <v>0</v>
      </c>
      <c r="AJ639" s="21">
        <v>0</v>
      </c>
      <c r="AK639" s="18">
        <v>0</v>
      </c>
      <c r="AL639" s="4"/>
    </row>
    <row r="640" spans="1:38" s="34" customFormat="1" x14ac:dyDescent="0.25">
      <c r="A640" s="27" t="s">
        <v>366</v>
      </c>
      <c r="B640" s="28" t="s">
        <v>367</v>
      </c>
      <c r="C640" s="28" t="s">
        <v>5</v>
      </c>
      <c r="D640" s="28" t="s">
        <v>3</v>
      </c>
      <c r="E640" s="28" t="s">
        <v>3</v>
      </c>
      <c r="F640" s="28"/>
      <c r="G640" s="28"/>
      <c r="H640" s="28"/>
      <c r="I640" s="29">
        <v>96518700</v>
      </c>
      <c r="J640" s="29">
        <v>144832245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96518700</v>
      </c>
      <c r="S640" s="29">
        <v>139978305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69193902.709999993</v>
      </c>
      <c r="AC640" s="29">
        <v>0</v>
      </c>
      <c r="AD640" s="29">
        <v>0</v>
      </c>
      <c r="AE640" s="29">
        <v>0</v>
      </c>
      <c r="AF640" s="29">
        <v>-69193902.709999993</v>
      </c>
      <c r="AG640" s="30">
        <f t="shared" si="19"/>
        <v>71.689633936221668</v>
      </c>
      <c r="AH640" s="31">
        <f t="shared" si="18"/>
        <v>47.775205521394767</v>
      </c>
      <c r="AI640" s="29">
        <v>0</v>
      </c>
      <c r="AJ640" s="32">
        <v>0.49431876396845925</v>
      </c>
      <c r="AK640" s="29">
        <v>0</v>
      </c>
      <c r="AL640" s="33"/>
    </row>
    <row r="641" spans="1:38" s="34" customFormat="1" outlineLevel="1" x14ac:dyDescent="0.25">
      <c r="A641" s="27" t="s">
        <v>368</v>
      </c>
      <c r="B641" s="28" t="s">
        <v>369</v>
      </c>
      <c r="C641" s="28" t="s">
        <v>5</v>
      </c>
      <c r="D641" s="28" t="s">
        <v>3</v>
      </c>
      <c r="E641" s="28" t="s">
        <v>3</v>
      </c>
      <c r="F641" s="28"/>
      <c r="G641" s="28"/>
      <c r="H641" s="28"/>
      <c r="I641" s="29">
        <v>8000000</v>
      </c>
      <c r="J641" s="29">
        <v>11500000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8000000</v>
      </c>
      <c r="S641" s="29">
        <v>11500000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9173859.6199999992</v>
      </c>
      <c r="AC641" s="29">
        <v>0</v>
      </c>
      <c r="AD641" s="29">
        <v>0</v>
      </c>
      <c r="AE641" s="29">
        <v>0</v>
      </c>
      <c r="AF641" s="29">
        <v>-9173859.6199999992</v>
      </c>
      <c r="AG641" s="30">
        <f t="shared" ref="AG641:AG704" si="20">AB641/I641*100</f>
        <v>114.67324524999999</v>
      </c>
      <c r="AH641" s="31">
        <f t="shared" ref="AH641:AH704" si="21">AB641/J641*100</f>
        <v>79.77269234782608</v>
      </c>
      <c r="AI641" s="29">
        <v>0</v>
      </c>
      <c r="AJ641" s="32">
        <v>0.79772692347826091</v>
      </c>
      <c r="AK641" s="29">
        <v>0</v>
      </c>
      <c r="AL641" s="33"/>
    </row>
    <row r="642" spans="1:38" ht="51" outlineLevel="2" x14ac:dyDescent="0.25">
      <c r="A642" s="16" t="s">
        <v>18</v>
      </c>
      <c r="B642" s="17" t="s">
        <v>369</v>
      </c>
      <c r="C642" s="17" t="s">
        <v>19</v>
      </c>
      <c r="D642" s="17" t="s">
        <v>3</v>
      </c>
      <c r="E642" s="17" t="s">
        <v>3</v>
      </c>
      <c r="F642" s="17"/>
      <c r="G642" s="17"/>
      <c r="H642" s="17"/>
      <c r="I642" s="18">
        <v>8000000</v>
      </c>
      <c r="J642" s="18">
        <v>11500000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8000000</v>
      </c>
      <c r="S642" s="18">
        <v>11500000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9173859.6199999992</v>
      </c>
      <c r="AC642" s="18">
        <v>0</v>
      </c>
      <c r="AD642" s="18">
        <v>0</v>
      </c>
      <c r="AE642" s="18">
        <v>0</v>
      </c>
      <c r="AF642" s="18">
        <v>-9173859.6199999992</v>
      </c>
      <c r="AG642" s="19">
        <f t="shared" si="20"/>
        <v>114.67324524999999</v>
      </c>
      <c r="AH642" s="20">
        <f t="shared" si="21"/>
        <v>79.77269234782608</v>
      </c>
      <c r="AI642" s="18">
        <v>0</v>
      </c>
      <c r="AJ642" s="21">
        <v>0.79772692347826091</v>
      </c>
      <c r="AK642" s="18">
        <v>0</v>
      </c>
      <c r="AL642" s="4"/>
    </row>
    <row r="643" spans="1:38" ht="38.25" outlineLevel="3" x14ac:dyDescent="0.25">
      <c r="A643" s="16" t="s">
        <v>42</v>
      </c>
      <c r="B643" s="17" t="s">
        <v>369</v>
      </c>
      <c r="C643" s="17" t="s">
        <v>43</v>
      </c>
      <c r="D643" s="17" t="s">
        <v>3</v>
      </c>
      <c r="E643" s="17" t="s">
        <v>3</v>
      </c>
      <c r="F643" s="17"/>
      <c r="G643" s="17"/>
      <c r="H643" s="17"/>
      <c r="I643" s="18">
        <v>8000000</v>
      </c>
      <c r="J643" s="18">
        <v>11500000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8000000</v>
      </c>
      <c r="S643" s="18">
        <v>11500000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9173859.6199999992</v>
      </c>
      <c r="AC643" s="18">
        <v>0</v>
      </c>
      <c r="AD643" s="18">
        <v>0</v>
      </c>
      <c r="AE643" s="18">
        <v>0</v>
      </c>
      <c r="AF643" s="18">
        <v>-9173859.6199999992</v>
      </c>
      <c r="AG643" s="19">
        <f t="shared" si="20"/>
        <v>114.67324524999999</v>
      </c>
      <c r="AH643" s="20">
        <f t="shared" si="21"/>
        <v>79.77269234782608</v>
      </c>
      <c r="AI643" s="18">
        <v>0</v>
      </c>
      <c r="AJ643" s="21">
        <v>0.79772692347826091</v>
      </c>
      <c r="AK643" s="18">
        <v>0</v>
      </c>
      <c r="AL643" s="4"/>
    </row>
    <row r="644" spans="1:38" ht="25.5" outlineLevel="4" x14ac:dyDescent="0.25">
      <c r="A644" s="16" t="s">
        <v>44</v>
      </c>
      <c r="B644" s="17" t="s">
        <v>369</v>
      </c>
      <c r="C644" s="17" t="s">
        <v>45</v>
      </c>
      <c r="D644" s="17" t="s">
        <v>3</v>
      </c>
      <c r="E644" s="17" t="s">
        <v>3</v>
      </c>
      <c r="F644" s="17"/>
      <c r="G644" s="17"/>
      <c r="H644" s="17"/>
      <c r="I644" s="18">
        <v>8000000</v>
      </c>
      <c r="J644" s="18">
        <v>11500000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8000000</v>
      </c>
      <c r="S644" s="18">
        <v>11500000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9173859.6199999992</v>
      </c>
      <c r="AC644" s="18">
        <v>0</v>
      </c>
      <c r="AD644" s="18">
        <v>0</v>
      </c>
      <c r="AE644" s="18">
        <v>0</v>
      </c>
      <c r="AF644" s="18">
        <v>-9173859.6199999992</v>
      </c>
      <c r="AG644" s="19">
        <f t="shared" si="20"/>
        <v>114.67324524999999</v>
      </c>
      <c r="AH644" s="20">
        <f t="shared" si="21"/>
        <v>79.77269234782608</v>
      </c>
      <c r="AI644" s="18">
        <v>0</v>
      </c>
      <c r="AJ644" s="21">
        <v>0.79772692347826091</v>
      </c>
      <c r="AK644" s="18">
        <v>0</v>
      </c>
      <c r="AL644" s="4"/>
    </row>
    <row r="645" spans="1:38" ht="25.5" outlineLevel="5" x14ac:dyDescent="0.25">
      <c r="A645" s="16" t="s">
        <v>98</v>
      </c>
      <c r="B645" s="17" t="s">
        <v>369</v>
      </c>
      <c r="C645" s="17" t="s">
        <v>45</v>
      </c>
      <c r="D645" s="17" t="s">
        <v>99</v>
      </c>
      <c r="E645" s="17" t="s">
        <v>3</v>
      </c>
      <c r="F645" s="17"/>
      <c r="G645" s="17"/>
      <c r="H645" s="17"/>
      <c r="I645" s="18">
        <v>8000000</v>
      </c>
      <c r="J645" s="18">
        <v>11500000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8000000</v>
      </c>
      <c r="S645" s="18">
        <v>11500000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9173859.6199999992</v>
      </c>
      <c r="AC645" s="18">
        <v>0</v>
      </c>
      <c r="AD645" s="18">
        <v>0</v>
      </c>
      <c r="AE645" s="18">
        <v>0</v>
      </c>
      <c r="AF645" s="18">
        <v>-9173859.6199999992</v>
      </c>
      <c r="AG645" s="19">
        <f t="shared" si="20"/>
        <v>114.67324524999999</v>
      </c>
      <c r="AH645" s="20">
        <f t="shared" si="21"/>
        <v>79.77269234782608</v>
      </c>
      <c r="AI645" s="18">
        <v>0</v>
      </c>
      <c r="AJ645" s="21">
        <v>0.79772692347826091</v>
      </c>
      <c r="AK645" s="18">
        <v>0</v>
      </c>
      <c r="AL645" s="4"/>
    </row>
    <row r="646" spans="1:38" ht="25.5" outlineLevel="6" x14ac:dyDescent="0.25">
      <c r="A646" s="16" t="s">
        <v>370</v>
      </c>
      <c r="B646" s="17" t="s">
        <v>369</v>
      </c>
      <c r="C646" s="17" t="s">
        <v>45</v>
      </c>
      <c r="D646" s="17" t="s">
        <v>371</v>
      </c>
      <c r="E646" s="17" t="s">
        <v>3</v>
      </c>
      <c r="F646" s="17"/>
      <c r="G646" s="17"/>
      <c r="H646" s="17"/>
      <c r="I646" s="18">
        <v>8000000</v>
      </c>
      <c r="J646" s="18">
        <v>11500000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8000000</v>
      </c>
      <c r="S646" s="18">
        <v>11500000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9173859.6199999992</v>
      </c>
      <c r="AC646" s="18">
        <v>0</v>
      </c>
      <c r="AD646" s="18">
        <v>0</v>
      </c>
      <c r="AE646" s="18">
        <v>0</v>
      </c>
      <c r="AF646" s="18">
        <v>-9173859.6199999992</v>
      </c>
      <c r="AG646" s="19">
        <f t="shared" si="20"/>
        <v>114.67324524999999</v>
      </c>
      <c r="AH646" s="20">
        <f t="shared" si="21"/>
        <v>79.77269234782608</v>
      </c>
      <c r="AI646" s="18">
        <v>0</v>
      </c>
      <c r="AJ646" s="21">
        <v>0.79772692347826091</v>
      </c>
      <c r="AK646" s="18">
        <v>0</v>
      </c>
      <c r="AL646" s="4"/>
    </row>
    <row r="647" spans="1:38" s="34" customFormat="1" outlineLevel="1" x14ac:dyDescent="0.25">
      <c r="A647" s="27" t="s">
        <v>372</v>
      </c>
      <c r="B647" s="28" t="s">
        <v>373</v>
      </c>
      <c r="C647" s="28" t="s">
        <v>5</v>
      </c>
      <c r="D647" s="28" t="s">
        <v>3</v>
      </c>
      <c r="E647" s="28" t="s">
        <v>3</v>
      </c>
      <c r="F647" s="28"/>
      <c r="G647" s="28"/>
      <c r="H647" s="28"/>
      <c r="I647" s="29">
        <v>31700600</v>
      </c>
      <c r="J647" s="29">
        <v>39459820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31700600</v>
      </c>
      <c r="S647" s="29">
        <v>40696180</v>
      </c>
      <c r="T647" s="29">
        <v>0</v>
      </c>
      <c r="U647" s="29">
        <v>0</v>
      </c>
      <c r="V647" s="29">
        <v>0</v>
      </c>
      <c r="W647" s="29">
        <v>0</v>
      </c>
      <c r="X647" s="29">
        <v>0</v>
      </c>
      <c r="Y647" s="29">
        <v>0</v>
      </c>
      <c r="Z647" s="29">
        <v>0</v>
      </c>
      <c r="AA647" s="29">
        <v>0</v>
      </c>
      <c r="AB647" s="29">
        <v>14945782.76</v>
      </c>
      <c r="AC647" s="29">
        <v>0</v>
      </c>
      <c r="AD647" s="29">
        <v>0</v>
      </c>
      <c r="AE647" s="29">
        <v>0</v>
      </c>
      <c r="AF647" s="29">
        <v>-14945782.76</v>
      </c>
      <c r="AG647" s="30">
        <f t="shared" si="20"/>
        <v>47.146687318221105</v>
      </c>
      <c r="AH647" s="31">
        <f t="shared" si="21"/>
        <v>37.875952703281463</v>
      </c>
      <c r="AI647" s="29">
        <v>0</v>
      </c>
      <c r="AJ647" s="32">
        <v>0.36725271905127216</v>
      </c>
      <c r="AK647" s="29">
        <v>0</v>
      </c>
      <c r="AL647" s="33"/>
    </row>
    <row r="648" spans="1:38" ht="51" outlineLevel="2" x14ac:dyDescent="0.25">
      <c r="A648" s="16" t="s">
        <v>174</v>
      </c>
      <c r="B648" s="17" t="s">
        <v>373</v>
      </c>
      <c r="C648" s="17" t="s">
        <v>175</v>
      </c>
      <c r="D648" s="17" t="s">
        <v>3</v>
      </c>
      <c r="E648" s="17" t="s">
        <v>3</v>
      </c>
      <c r="F648" s="17"/>
      <c r="G648" s="17"/>
      <c r="H648" s="17"/>
      <c r="I648" s="18">
        <v>300000</v>
      </c>
      <c r="J648" s="18">
        <v>3000000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300000</v>
      </c>
      <c r="S648" s="18">
        <v>3000000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9">
        <f t="shared" si="20"/>
        <v>0</v>
      </c>
      <c r="AH648" s="20">
        <f t="shared" si="21"/>
        <v>0</v>
      </c>
      <c r="AI648" s="18">
        <v>0</v>
      </c>
      <c r="AJ648" s="21">
        <v>0</v>
      </c>
      <c r="AK648" s="18">
        <v>0</v>
      </c>
      <c r="AL648" s="4"/>
    </row>
    <row r="649" spans="1:38" ht="63.75" outlineLevel="4" x14ac:dyDescent="0.25">
      <c r="A649" s="16" t="s">
        <v>244</v>
      </c>
      <c r="B649" s="17" t="s">
        <v>373</v>
      </c>
      <c r="C649" s="17" t="s">
        <v>245</v>
      </c>
      <c r="D649" s="17" t="s">
        <v>3</v>
      </c>
      <c r="E649" s="17" t="s">
        <v>3</v>
      </c>
      <c r="F649" s="17"/>
      <c r="G649" s="17"/>
      <c r="H649" s="17"/>
      <c r="I649" s="18">
        <v>300000</v>
      </c>
      <c r="J649" s="18">
        <v>3000000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300000</v>
      </c>
      <c r="S649" s="18">
        <v>3000000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9">
        <f t="shared" si="20"/>
        <v>0</v>
      </c>
      <c r="AH649" s="20">
        <f t="shared" si="21"/>
        <v>0</v>
      </c>
      <c r="AI649" s="18">
        <v>0</v>
      </c>
      <c r="AJ649" s="21">
        <v>0</v>
      </c>
      <c r="AK649" s="18">
        <v>0</v>
      </c>
      <c r="AL649" s="4"/>
    </row>
    <row r="650" spans="1:38" ht="25.5" outlineLevel="5" x14ac:dyDescent="0.25">
      <c r="A650" s="16" t="s">
        <v>98</v>
      </c>
      <c r="B650" s="17" t="s">
        <v>373</v>
      </c>
      <c r="C650" s="17" t="s">
        <v>245</v>
      </c>
      <c r="D650" s="17" t="s">
        <v>99</v>
      </c>
      <c r="E650" s="17" t="s">
        <v>3</v>
      </c>
      <c r="F650" s="17"/>
      <c r="G650" s="17"/>
      <c r="H650" s="17"/>
      <c r="I650" s="18">
        <v>300000</v>
      </c>
      <c r="J650" s="18">
        <v>3000000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300000</v>
      </c>
      <c r="S650" s="18">
        <v>3000000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9">
        <f t="shared" si="20"/>
        <v>0</v>
      </c>
      <c r="AH650" s="20">
        <f t="shared" si="21"/>
        <v>0</v>
      </c>
      <c r="AI650" s="18">
        <v>0</v>
      </c>
      <c r="AJ650" s="21">
        <v>0</v>
      </c>
      <c r="AK650" s="18">
        <v>0</v>
      </c>
      <c r="AL650" s="4"/>
    </row>
    <row r="651" spans="1:38" ht="38.25" outlineLevel="6" x14ac:dyDescent="0.25">
      <c r="A651" s="16" t="s">
        <v>100</v>
      </c>
      <c r="B651" s="17" t="s">
        <v>373</v>
      </c>
      <c r="C651" s="17" t="s">
        <v>245</v>
      </c>
      <c r="D651" s="17" t="s">
        <v>101</v>
      </c>
      <c r="E651" s="17" t="s">
        <v>3</v>
      </c>
      <c r="F651" s="17"/>
      <c r="G651" s="17"/>
      <c r="H651" s="17"/>
      <c r="I651" s="18">
        <v>300000</v>
      </c>
      <c r="J651" s="18">
        <v>3000000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300000</v>
      </c>
      <c r="S651" s="18">
        <v>3000000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9">
        <f t="shared" si="20"/>
        <v>0</v>
      </c>
      <c r="AH651" s="20">
        <f t="shared" si="21"/>
        <v>0</v>
      </c>
      <c r="AI651" s="18">
        <v>0</v>
      </c>
      <c r="AJ651" s="21">
        <v>0</v>
      </c>
      <c r="AK651" s="18">
        <v>0</v>
      </c>
      <c r="AL651" s="4"/>
    </row>
    <row r="652" spans="1:38" ht="63.75" outlineLevel="2" x14ac:dyDescent="0.25">
      <c r="A652" s="16" t="s">
        <v>150</v>
      </c>
      <c r="B652" s="17" t="s">
        <v>373</v>
      </c>
      <c r="C652" s="17" t="s">
        <v>151</v>
      </c>
      <c r="D652" s="17" t="s">
        <v>3</v>
      </c>
      <c r="E652" s="17" t="s">
        <v>3</v>
      </c>
      <c r="F652" s="17"/>
      <c r="G652" s="17"/>
      <c r="H652" s="17"/>
      <c r="I652" s="18">
        <v>4413000</v>
      </c>
      <c r="J652" s="18">
        <v>8496800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4413000</v>
      </c>
      <c r="S652" s="18">
        <v>8496800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2268099.84</v>
      </c>
      <c r="AC652" s="18">
        <v>0</v>
      </c>
      <c r="AD652" s="18">
        <v>0</v>
      </c>
      <c r="AE652" s="18">
        <v>0</v>
      </c>
      <c r="AF652" s="18">
        <v>-2268099.84</v>
      </c>
      <c r="AG652" s="19">
        <f t="shared" si="20"/>
        <v>51.395872195785174</v>
      </c>
      <c r="AH652" s="20">
        <f t="shared" si="21"/>
        <v>26.693576876000375</v>
      </c>
      <c r="AI652" s="18">
        <v>0</v>
      </c>
      <c r="AJ652" s="21">
        <v>0.26693576876000374</v>
      </c>
      <c r="AK652" s="18">
        <v>0</v>
      </c>
      <c r="AL652" s="4"/>
    </row>
    <row r="653" spans="1:38" ht="38.25" outlineLevel="3" x14ac:dyDescent="0.25">
      <c r="A653" s="16" t="s">
        <v>152</v>
      </c>
      <c r="B653" s="17" t="s">
        <v>373</v>
      </c>
      <c r="C653" s="17" t="s">
        <v>153</v>
      </c>
      <c r="D653" s="17" t="s">
        <v>3</v>
      </c>
      <c r="E653" s="17" t="s">
        <v>3</v>
      </c>
      <c r="F653" s="17"/>
      <c r="G653" s="17"/>
      <c r="H653" s="17"/>
      <c r="I653" s="18">
        <v>4413000</v>
      </c>
      <c r="J653" s="18">
        <v>8496800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4413000</v>
      </c>
      <c r="S653" s="18">
        <v>8496800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2268099.84</v>
      </c>
      <c r="AC653" s="18">
        <v>0</v>
      </c>
      <c r="AD653" s="18">
        <v>0</v>
      </c>
      <c r="AE653" s="18">
        <v>0</v>
      </c>
      <c r="AF653" s="18">
        <v>-2268099.84</v>
      </c>
      <c r="AG653" s="19">
        <f t="shared" si="20"/>
        <v>51.395872195785174</v>
      </c>
      <c r="AH653" s="20">
        <f t="shared" si="21"/>
        <v>26.693576876000375</v>
      </c>
      <c r="AI653" s="18">
        <v>0</v>
      </c>
      <c r="AJ653" s="21">
        <v>0.26693576876000374</v>
      </c>
      <c r="AK653" s="18">
        <v>0</v>
      </c>
      <c r="AL653" s="4"/>
    </row>
    <row r="654" spans="1:38" ht="25.5" outlineLevel="4" x14ac:dyDescent="0.25">
      <c r="A654" s="16" t="s">
        <v>374</v>
      </c>
      <c r="B654" s="17" t="s">
        <v>373</v>
      </c>
      <c r="C654" s="17" t="s">
        <v>375</v>
      </c>
      <c r="D654" s="17" t="s">
        <v>3</v>
      </c>
      <c r="E654" s="17" t="s">
        <v>3</v>
      </c>
      <c r="F654" s="17"/>
      <c r="G654" s="17"/>
      <c r="H654" s="17"/>
      <c r="I654" s="18">
        <v>4413000</v>
      </c>
      <c r="J654" s="18">
        <v>8496800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4413000</v>
      </c>
      <c r="S654" s="18">
        <v>8496800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2268099.84</v>
      </c>
      <c r="AC654" s="18">
        <v>0</v>
      </c>
      <c r="AD654" s="18">
        <v>0</v>
      </c>
      <c r="AE654" s="18">
        <v>0</v>
      </c>
      <c r="AF654" s="18">
        <v>-2268099.84</v>
      </c>
      <c r="AG654" s="19">
        <f t="shared" si="20"/>
        <v>51.395872195785174</v>
      </c>
      <c r="AH654" s="20">
        <f t="shared" si="21"/>
        <v>26.693576876000375</v>
      </c>
      <c r="AI654" s="18">
        <v>0</v>
      </c>
      <c r="AJ654" s="21">
        <v>0.26693576876000374</v>
      </c>
      <c r="AK654" s="18">
        <v>0</v>
      </c>
      <c r="AL654" s="4"/>
    </row>
    <row r="655" spans="1:38" ht="25.5" outlineLevel="5" x14ac:dyDescent="0.25">
      <c r="A655" s="16" t="s">
        <v>98</v>
      </c>
      <c r="B655" s="17" t="s">
        <v>373</v>
      </c>
      <c r="C655" s="17" t="s">
        <v>375</v>
      </c>
      <c r="D655" s="17" t="s">
        <v>99</v>
      </c>
      <c r="E655" s="17" t="s">
        <v>3</v>
      </c>
      <c r="F655" s="17"/>
      <c r="G655" s="17"/>
      <c r="H655" s="17"/>
      <c r="I655" s="18">
        <v>4413000</v>
      </c>
      <c r="J655" s="18">
        <v>8496800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4413000</v>
      </c>
      <c r="S655" s="18">
        <v>8496800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2268099.84</v>
      </c>
      <c r="AC655" s="18">
        <v>0</v>
      </c>
      <c r="AD655" s="18">
        <v>0</v>
      </c>
      <c r="AE655" s="18">
        <v>0</v>
      </c>
      <c r="AF655" s="18">
        <v>-2268099.84</v>
      </c>
      <c r="AG655" s="19">
        <f t="shared" si="20"/>
        <v>51.395872195785174</v>
      </c>
      <c r="AH655" s="20">
        <f t="shared" si="21"/>
        <v>26.693576876000375</v>
      </c>
      <c r="AI655" s="18">
        <v>0</v>
      </c>
      <c r="AJ655" s="21">
        <v>0.26693576876000374</v>
      </c>
      <c r="AK655" s="18">
        <v>0</v>
      </c>
      <c r="AL655" s="4"/>
    </row>
    <row r="656" spans="1:38" ht="38.25" outlineLevel="6" x14ac:dyDescent="0.25">
      <c r="A656" s="16" t="s">
        <v>100</v>
      </c>
      <c r="B656" s="17" t="s">
        <v>373</v>
      </c>
      <c r="C656" s="17" t="s">
        <v>375</v>
      </c>
      <c r="D656" s="17" t="s">
        <v>101</v>
      </c>
      <c r="E656" s="17" t="s">
        <v>3</v>
      </c>
      <c r="F656" s="17"/>
      <c r="G656" s="17"/>
      <c r="H656" s="17"/>
      <c r="I656" s="18">
        <v>4413000</v>
      </c>
      <c r="J656" s="18">
        <v>8496800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4413000</v>
      </c>
      <c r="S656" s="18">
        <v>8496800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18">
        <v>0</v>
      </c>
      <c r="AB656" s="18">
        <v>2268099.84</v>
      </c>
      <c r="AC656" s="18">
        <v>0</v>
      </c>
      <c r="AD656" s="18">
        <v>0</v>
      </c>
      <c r="AE656" s="18">
        <v>0</v>
      </c>
      <c r="AF656" s="18">
        <v>-2268099.84</v>
      </c>
      <c r="AG656" s="19">
        <f t="shared" si="20"/>
        <v>51.395872195785174</v>
      </c>
      <c r="AH656" s="20">
        <f t="shared" si="21"/>
        <v>26.693576876000375</v>
      </c>
      <c r="AI656" s="18">
        <v>0</v>
      </c>
      <c r="AJ656" s="21">
        <v>0.26693576876000374</v>
      </c>
      <c r="AK656" s="18">
        <v>0</v>
      </c>
      <c r="AL656" s="4"/>
    </row>
    <row r="657" spans="1:38" ht="38.25" outlineLevel="2" x14ac:dyDescent="0.25">
      <c r="A657" s="16" t="s">
        <v>284</v>
      </c>
      <c r="B657" s="17" t="s">
        <v>373</v>
      </c>
      <c r="C657" s="17" t="s">
        <v>285</v>
      </c>
      <c r="D657" s="17" t="s">
        <v>3</v>
      </c>
      <c r="E657" s="17" t="s">
        <v>3</v>
      </c>
      <c r="F657" s="17"/>
      <c r="G657" s="17"/>
      <c r="H657" s="17"/>
      <c r="I657" s="18">
        <v>25849800</v>
      </c>
      <c r="J657" s="18">
        <v>25925220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25849800</v>
      </c>
      <c r="S657" s="18">
        <v>27161580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11270669.09</v>
      </c>
      <c r="AC657" s="18">
        <v>0</v>
      </c>
      <c r="AD657" s="18">
        <v>0</v>
      </c>
      <c r="AE657" s="18">
        <v>0</v>
      </c>
      <c r="AF657" s="18">
        <v>-11270669.09</v>
      </c>
      <c r="AG657" s="19">
        <f t="shared" si="20"/>
        <v>43.600604608159443</v>
      </c>
      <c r="AH657" s="20">
        <f t="shared" si="21"/>
        <v>43.473764504216355</v>
      </c>
      <c r="AI657" s="18">
        <v>0</v>
      </c>
      <c r="AJ657" s="21">
        <v>0.4149489495824617</v>
      </c>
      <c r="AK657" s="18">
        <v>0</v>
      </c>
      <c r="AL657" s="4"/>
    </row>
    <row r="658" spans="1:38" ht="25.5" outlineLevel="3" x14ac:dyDescent="0.25">
      <c r="A658" s="16" t="s">
        <v>286</v>
      </c>
      <c r="B658" s="17" t="s">
        <v>373</v>
      </c>
      <c r="C658" s="17" t="s">
        <v>287</v>
      </c>
      <c r="D658" s="17" t="s">
        <v>3</v>
      </c>
      <c r="E658" s="17" t="s">
        <v>3</v>
      </c>
      <c r="F658" s="17"/>
      <c r="G658" s="17"/>
      <c r="H658" s="17"/>
      <c r="I658" s="18">
        <v>2900000</v>
      </c>
      <c r="J658" s="18">
        <v>2900000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2900000</v>
      </c>
      <c r="S658" s="18">
        <v>2900000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1033072.26</v>
      </c>
      <c r="AC658" s="18">
        <v>0</v>
      </c>
      <c r="AD658" s="18">
        <v>0</v>
      </c>
      <c r="AE658" s="18">
        <v>0</v>
      </c>
      <c r="AF658" s="18">
        <v>-1033072.26</v>
      </c>
      <c r="AG658" s="19">
        <f t="shared" si="20"/>
        <v>35.623181379310346</v>
      </c>
      <c r="AH658" s="20">
        <f t="shared" si="21"/>
        <v>35.623181379310346</v>
      </c>
      <c r="AI658" s="18">
        <v>0</v>
      </c>
      <c r="AJ658" s="21">
        <v>0.35623181379310342</v>
      </c>
      <c r="AK658" s="18">
        <v>0</v>
      </c>
      <c r="AL658" s="4"/>
    </row>
    <row r="659" spans="1:38" ht="38.25" outlineLevel="4" x14ac:dyDescent="0.25">
      <c r="A659" s="16" t="s">
        <v>376</v>
      </c>
      <c r="B659" s="17" t="s">
        <v>373</v>
      </c>
      <c r="C659" s="17" t="s">
        <v>377</v>
      </c>
      <c r="D659" s="17" t="s">
        <v>3</v>
      </c>
      <c r="E659" s="17" t="s">
        <v>3</v>
      </c>
      <c r="F659" s="17"/>
      <c r="G659" s="17"/>
      <c r="H659" s="17"/>
      <c r="I659" s="18">
        <v>2900000</v>
      </c>
      <c r="J659" s="18">
        <v>2900000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2900000</v>
      </c>
      <c r="S659" s="18">
        <v>2900000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1033072.26</v>
      </c>
      <c r="AC659" s="18">
        <v>0</v>
      </c>
      <c r="AD659" s="18">
        <v>0</v>
      </c>
      <c r="AE659" s="18">
        <v>0</v>
      </c>
      <c r="AF659" s="18">
        <v>-1033072.26</v>
      </c>
      <c r="AG659" s="19">
        <f t="shared" si="20"/>
        <v>35.623181379310346</v>
      </c>
      <c r="AH659" s="20">
        <f t="shared" si="21"/>
        <v>35.623181379310346</v>
      </c>
      <c r="AI659" s="18">
        <v>0</v>
      </c>
      <c r="AJ659" s="21">
        <v>0.35623181379310342</v>
      </c>
      <c r="AK659" s="18">
        <v>0</v>
      </c>
      <c r="AL659" s="4"/>
    </row>
    <row r="660" spans="1:38" ht="38.25" outlineLevel="5" x14ac:dyDescent="0.25">
      <c r="A660" s="16" t="s">
        <v>90</v>
      </c>
      <c r="B660" s="17" t="s">
        <v>373</v>
      </c>
      <c r="C660" s="17" t="s">
        <v>377</v>
      </c>
      <c r="D660" s="17" t="s">
        <v>91</v>
      </c>
      <c r="E660" s="17" t="s">
        <v>3</v>
      </c>
      <c r="F660" s="17"/>
      <c r="G660" s="17"/>
      <c r="H660" s="17"/>
      <c r="I660" s="18">
        <v>2900000</v>
      </c>
      <c r="J660" s="18">
        <v>2900000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2900000</v>
      </c>
      <c r="S660" s="18">
        <v>2900000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1033072.26</v>
      </c>
      <c r="AC660" s="18">
        <v>0</v>
      </c>
      <c r="AD660" s="18">
        <v>0</v>
      </c>
      <c r="AE660" s="18">
        <v>0</v>
      </c>
      <c r="AF660" s="18">
        <v>-1033072.26</v>
      </c>
      <c r="AG660" s="19">
        <f t="shared" si="20"/>
        <v>35.623181379310346</v>
      </c>
      <c r="AH660" s="20">
        <f t="shared" si="21"/>
        <v>35.623181379310346</v>
      </c>
      <c r="AI660" s="18">
        <v>0</v>
      </c>
      <c r="AJ660" s="21">
        <v>0.35623181379310342</v>
      </c>
      <c r="AK660" s="18">
        <v>0</v>
      </c>
      <c r="AL660" s="4"/>
    </row>
    <row r="661" spans="1:38" ht="25.5" outlineLevel="6" x14ac:dyDescent="0.25">
      <c r="A661" s="16" t="s">
        <v>92</v>
      </c>
      <c r="B661" s="17" t="s">
        <v>373</v>
      </c>
      <c r="C661" s="17" t="s">
        <v>377</v>
      </c>
      <c r="D661" s="17" t="s">
        <v>93</v>
      </c>
      <c r="E661" s="17" t="s">
        <v>3</v>
      </c>
      <c r="F661" s="17"/>
      <c r="G661" s="17"/>
      <c r="H661" s="17"/>
      <c r="I661" s="18">
        <v>2900000</v>
      </c>
      <c r="J661" s="18">
        <v>2900000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2900000</v>
      </c>
      <c r="S661" s="18">
        <v>2900000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1033072.26</v>
      </c>
      <c r="AC661" s="18">
        <v>0</v>
      </c>
      <c r="AD661" s="18">
        <v>0</v>
      </c>
      <c r="AE661" s="18">
        <v>0</v>
      </c>
      <c r="AF661" s="18">
        <v>-1033072.26</v>
      </c>
      <c r="AG661" s="19">
        <f t="shared" si="20"/>
        <v>35.623181379310346</v>
      </c>
      <c r="AH661" s="20">
        <f t="shared" si="21"/>
        <v>35.623181379310346</v>
      </c>
      <c r="AI661" s="18">
        <v>0</v>
      </c>
      <c r="AJ661" s="21">
        <v>0.35623181379310342</v>
      </c>
      <c r="AK661" s="18">
        <v>0</v>
      </c>
      <c r="AL661" s="4"/>
    </row>
    <row r="662" spans="1:38" ht="38.25" outlineLevel="3" x14ac:dyDescent="0.25">
      <c r="A662" s="16" t="s">
        <v>292</v>
      </c>
      <c r="B662" s="17" t="s">
        <v>373</v>
      </c>
      <c r="C662" s="17" t="s">
        <v>293</v>
      </c>
      <c r="D662" s="17" t="s">
        <v>3</v>
      </c>
      <c r="E662" s="17" t="s">
        <v>3</v>
      </c>
      <c r="F662" s="17"/>
      <c r="G662" s="17"/>
      <c r="H662" s="17"/>
      <c r="I662" s="18">
        <v>19895300</v>
      </c>
      <c r="J662" s="18">
        <v>19836020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19895300</v>
      </c>
      <c r="S662" s="18">
        <v>21072380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8088355.2199999997</v>
      </c>
      <c r="AC662" s="18">
        <v>0</v>
      </c>
      <c r="AD662" s="18">
        <v>0</v>
      </c>
      <c r="AE662" s="18">
        <v>0</v>
      </c>
      <c r="AF662" s="18">
        <v>-8088355.2199999997</v>
      </c>
      <c r="AG662" s="19">
        <f t="shared" si="20"/>
        <v>40.654602946424525</v>
      </c>
      <c r="AH662" s="20">
        <f t="shared" si="21"/>
        <v>40.776099338476165</v>
      </c>
      <c r="AI662" s="18">
        <v>0</v>
      </c>
      <c r="AJ662" s="21">
        <v>0.38383681482585263</v>
      </c>
      <c r="AK662" s="18">
        <v>0</v>
      </c>
      <c r="AL662" s="4"/>
    </row>
    <row r="663" spans="1:38" ht="25.5" outlineLevel="4" x14ac:dyDescent="0.25">
      <c r="A663" s="16" t="s">
        <v>378</v>
      </c>
      <c r="B663" s="17" t="s">
        <v>373</v>
      </c>
      <c r="C663" s="17" t="s">
        <v>379</v>
      </c>
      <c r="D663" s="17" t="s">
        <v>3</v>
      </c>
      <c r="E663" s="17" t="s">
        <v>3</v>
      </c>
      <c r="F663" s="17"/>
      <c r="G663" s="17"/>
      <c r="H663" s="17"/>
      <c r="I663" s="18">
        <v>19895300</v>
      </c>
      <c r="J663" s="18">
        <v>19836020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19895300</v>
      </c>
      <c r="S663" s="18">
        <v>21072380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8088355.2199999997</v>
      </c>
      <c r="AC663" s="18">
        <v>0</v>
      </c>
      <c r="AD663" s="18">
        <v>0</v>
      </c>
      <c r="AE663" s="18">
        <v>0</v>
      </c>
      <c r="AF663" s="18">
        <v>-8088355.2199999997</v>
      </c>
      <c r="AG663" s="19">
        <f t="shared" si="20"/>
        <v>40.654602946424525</v>
      </c>
      <c r="AH663" s="20">
        <f t="shared" si="21"/>
        <v>40.776099338476165</v>
      </c>
      <c r="AI663" s="18">
        <v>0</v>
      </c>
      <c r="AJ663" s="21">
        <v>0.38383681482585263</v>
      </c>
      <c r="AK663" s="18">
        <v>0</v>
      </c>
      <c r="AL663" s="4"/>
    </row>
    <row r="664" spans="1:38" ht="38.25" outlineLevel="5" x14ac:dyDescent="0.25">
      <c r="A664" s="16" t="s">
        <v>24</v>
      </c>
      <c r="B664" s="17" t="s">
        <v>373</v>
      </c>
      <c r="C664" s="17" t="s">
        <v>379</v>
      </c>
      <c r="D664" s="17" t="s">
        <v>25</v>
      </c>
      <c r="E664" s="17" t="s">
        <v>3</v>
      </c>
      <c r="F664" s="17"/>
      <c r="G664" s="17"/>
      <c r="H664" s="17"/>
      <c r="I664" s="18">
        <v>3998500</v>
      </c>
      <c r="J664" s="18">
        <v>2909080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3998500</v>
      </c>
      <c r="S664" s="18">
        <v>2909080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1233451.04</v>
      </c>
      <c r="AC664" s="18">
        <v>0</v>
      </c>
      <c r="AD664" s="18">
        <v>0</v>
      </c>
      <c r="AE664" s="18">
        <v>0</v>
      </c>
      <c r="AF664" s="18">
        <v>-1233451.04</v>
      </c>
      <c r="AG664" s="19">
        <f t="shared" si="20"/>
        <v>30.847843941478054</v>
      </c>
      <c r="AH664" s="20">
        <f t="shared" si="21"/>
        <v>42.400038500144376</v>
      </c>
      <c r="AI664" s="18">
        <v>0</v>
      </c>
      <c r="AJ664" s="21">
        <v>0.42400038500144377</v>
      </c>
      <c r="AK664" s="18">
        <v>0</v>
      </c>
      <c r="AL664" s="4"/>
    </row>
    <row r="665" spans="1:38" ht="38.25" outlineLevel="6" x14ac:dyDescent="0.25">
      <c r="A665" s="16" t="s">
        <v>26</v>
      </c>
      <c r="B665" s="17" t="s">
        <v>373</v>
      </c>
      <c r="C665" s="17" t="s">
        <v>379</v>
      </c>
      <c r="D665" s="17" t="s">
        <v>27</v>
      </c>
      <c r="E665" s="17" t="s">
        <v>3</v>
      </c>
      <c r="F665" s="17"/>
      <c r="G665" s="17"/>
      <c r="H665" s="17"/>
      <c r="I665" s="18">
        <v>3998500</v>
      </c>
      <c r="J665" s="18">
        <v>2909080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3998500</v>
      </c>
      <c r="S665" s="18">
        <v>2909080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1233451.04</v>
      </c>
      <c r="AC665" s="18">
        <v>0</v>
      </c>
      <c r="AD665" s="18">
        <v>0</v>
      </c>
      <c r="AE665" s="18">
        <v>0</v>
      </c>
      <c r="AF665" s="18">
        <v>-1233451.04</v>
      </c>
      <c r="AG665" s="19">
        <f t="shared" si="20"/>
        <v>30.847843941478054</v>
      </c>
      <c r="AH665" s="20">
        <f t="shared" si="21"/>
        <v>42.400038500144376</v>
      </c>
      <c r="AI665" s="18">
        <v>0</v>
      </c>
      <c r="AJ665" s="21">
        <v>0.42400038500144377</v>
      </c>
      <c r="AK665" s="18">
        <v>0</v>
      </c>
      <c r="AL665" s="4"/>
    </row>
    <row r="666" spans="1:38" ht="25.5" outlineLevel="5" x14ac:dyDescent="0.25">
      <c r="A666" s="16" t="s">
        <v>98</v>
      </c>
      <c r="B666" s="17" t="s">
        <v>373</v>
      </c>
      <c r="C666" s="17" t="s">
        <v>379</v>
      </c>
      <c r="D666" s="17" t="s">
        <v>99</v>
      </c>
      <c r="E666" s="17" t="s">
        <v>3</v>
      </c>
      <c r="F666" s="17"/>
      <c r="G666" s="17"/>
      <c r="H666" s="17"/>
      <c r="I666" s="18">
        <v>580000</v>
      </c>
      <c r="J666" s="18">
        <v>819540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580000</v>
      </c>
      <c r="S666" s="18">
        <v>2055900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462224.16</v>
      </c>
      <c r="AC666" s="18">
        <v>0</v>
      </c>
      <c r="AD666" s="18">
        <v>0</v>
      </c>
      <c r="AE666" s="18">
        <v>0</v>
      </c>
      <c r="AF666" s="18">
        <v>-462224.16</v>
      </c>
      <c r="AG666" s="19">
        <f t="shared" si="20"/>
        <v>79.693820689655169</v>
      </c>
      <c r="AH666" s="20">
        <f t="shared" si="21"/>
        <v>56.400439270810452</v>
      </c>
      <c r="AI666" s="18">
        <v>0</v>
      </c>
      <c r="AJ666" s="21">
        <v>0.22482813366408871</v>
      </c>
      <c r="AK666" s="18">
        <v>0</v>
      </c>
      <c r="AL666" s="4"/>
    </row>
    <row r="667" spans="1:38" ht="25.5" outlineLevel="6" x14ac:dyDescent="0.25">
      <c r="A667" s="16" t="s">
        <v>370</v>
      </c>
      <c r="B667" s="17" t="s">
        <v>373</v>
      </c>
      <c r="C667" s="17" t="s">
        <v>379</v>
      </c>
      <c r="D667" s="17" t="s">
        <v>371</v>
      </c>
      <c r="E667" s="17" t="s">
        <v>3</v>
      </c>
      <c r="F667" s="17"/>
      <c r="G667" s="17"/>
      <c r="H667" s="17"/>
      <c r="I667" s="18">
        <v>580000</v>
      </c>
      <c r="J667" s="18">
        <v>819540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580000</v>
      </c>
      <c r="S667" s="18">
        <v>2055900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462224.16</v>
      </c>
      <c r="AC667" s="18">
        <v>0</v>
      </c>
      <c r="AD667" s="18">
        <v>0</v>
      </c>
      <c r="AE667" s="18">
        <v>0</v>
      </c>
      <c r="AF667" s="18">
        <v>-462224.16</v>
      </c>
      <c r="AG667" s="19">
        <f t="shared" si="20"/>
        <v>79.693820689655169</v>
      </c>
      <c r="AH667" s="20">
        <f t="shared" si="21"/>
        <v>56.400439270810452</v>
      </c>
      <c r="AI667" s="18">
        <v>0</v>
      </c>
      <c r="AJ667" s="21">
        <v>0.22482813366408871</v>
      </c>
      <c r="AK667" s="18">
        <v>0</v>
      </c>
      <c r="AL667" s="4"/>
    </row>
    <row r="668" spans="1:38" ht="38.25" outlineLevel="5" x14ac:dyDescent="0.25">
      <c r="A668" s="16" t="s">
        <v>90</v>
      </c>
      <c r="B668" s="17" t="s">
        <v>373</v>
      </c>
      <c r="C668" s="17" t="s">
        <v>379</v>
      </c>
      <c r="D668" s="17" t="s">
        <v>91</v>
      </c>
      <c r="E668" s="17" t="s">
        <v>3</v>
      </c>
      <c r="F668" s="17"/>
      <c r="G668" s="17"/>
      <c r="H668" s="17"/>
      <c r="I668" s="18">
        <v>15316800</v>
      </c>
      <c r="J668" s="18">
        <v>16107400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15316800</v>
      </c>
      <c r="S668" s="18">
        <v>16107400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6392680.0199999996</v>
      </c>
      <c r="AC668" s="18">
        <v>0</v>
      </c>
      <c r="AD668" s="18">
        <v>0</v>
      </c>
      <c r="AE668" s="18">
        <v>0</v>
      </c>
      <c r="AF668" s="18">
        <v>-6392680.0199999996</v>
      </c>
      <c r="AG668" s="19">
        <f t="shared" si="20"/>
        <v>41.736394155437161</v>
      </c>
      <c r="AH668" s="20">
        <f t="shared" si="21"/>
        <v>39.687845462334082</v>
      </c>
      <c r="AI668" s="18">
        <v>0</v>
      </c>
      <c r="AJ668" s="21">
        <v>0.39687845462334082</v>
      </c>
      <c r="AK668" s="18">
        <v>0</v>
      </c>
      <c r="AL668" s="4"/>
    </row>
    <row r="669" spans="1:38" ht="25.5" outlineLevel="6" x14ac:dyDescent="0.25">
      <c r="A669" s="16" t="s">
        <v>92</v>
      </c>
      <c r="B669" s="17" t="s">
        <v>373</v>
      </c>
      <c r="C669" s="17" t="s">
        <v>379</v>
      </c>
      <c r="D669" s="17" t="s">
        <v>93</v>
      </c>
      <c r="E669" s="17" t="s">
        <v>3</v>
      </c>
      <c r="F669" s="17"/>
      <c r="G669" s="17"/>
      <c r="H669" s="17"/>
      <c r="I669" s="18">
        <v>11544800</v>
      </c>
      <c r="J669" s="18">
        <v>11217720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11544800</v>
      </c>
      <c r="S669" s="18">
        <v>11217720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4430047.29</v>
      </c>
      <c r="AC669" s="18">
        <v>0</v>
      </c>
      <c r="AD669" s="18">
        <v>0</v>
      </c>
      <c r="AE669" s="18">
        <v>0</v>
      </c>
      <c r="AF669" s="18">
        <v>-4430047.29</v>
      </c>
      <c r="AG669" s="19">
        <f t="shared" si="20"/>
        <v>38.372663796687682</v>
      </c>
      <c r="AH669" s="20">
        <f t="shared" si="21"/>
        <v>39.491512446379481</v>
      </c>
      <c r="AI669" s="18">
        <v>0</v>
      </c>
      <c r="AJ669" s="21">
        <v>0.39491512446379479</v>
      </c>
      <c r="AK669" s="18">
        <v>0</v>
      </c>
      <c r="AL669" s="4"/>
    </row>
    <row r="670" spans="1:38" ht="25.5" outlineLevel="6" x14ac:dyDescent="0.25">
      <c r="A670" s="16" t="s">
        <v>146</v>
      </c>
      <c r="B670" s="17" t="s">
        <v>373</v>
      </c>
      <c r="C670" s="17" t="s">
        <v>379</v>
      </c>
      <c r="D670" s="17" t="s">
        <v>147</v>
      </c>
      <c r="E670" s="17" t="s">
        <v>3</v>
      </c>
      <c r="F670" s="17"/>
      <c r="G670" s="17"/>
      <c r="H670" s="17"/>
      <c r="I670" s="18">
        <v>3772000</v>
      </c>
      <c r="J670" s="18">
        <v>4889680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3772000</v>
      </c>
      <c r="S670" s="18">
        <v>4889680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1962632.73</v>
      </c>
      <c r="AC670" s="18">
        <v>0</v>
      </c>
      <c r="AD670" s="18">
        <v>0</v>
      </c>
      <c r="AE670" s="18">
        <v>0</v>
      </c>
      <c r="AF670" s="18">
        <v>-1962632.73</v>
      </c>
      <c r="AG670" s="19">
        <f t="shared" si="20"/>
        <v>52.031620625662775</v>
      </c>
      <c r="AH670" s="20">
        <f t="shared" si="21"/>
        <v>40.138265285253837</v>
      </c>
      <c r="AI670" s="18">
        <v>0</v>
      </c>
      <c r="AJ670" s="21">
        <v>0.40138265285253844</v>
      </c>
      <c r="AK670" s="18">
        <v>0</v>
      </c>
      <c r="AL670" s="4"/>
    </row>
    <row r="671" spans="1:38" ht="25.5" outlineLevel="3" x14ac:dyDescent="0.25">
      <c r="A671" s="16" t="s">
        <v>296</v>
      </c>
      <c r="B671" s="17" t="s">
        <v>373</v>
      </c>
      <c r="C671" s="17" t="s">
        <v>297</v>
      </c>
      <c r="D671" s="17" t="s">
        <v>3</v>
      </c>
      <c r="E671" s="17" t="s">
        <v>3</v>
      </c>
      <c r="F671" s="17"/>
      <c r="G671" s="17"/>
      <c r="H671" s="17"/>
      <c r="I671" s="18">
        <v>3054500</v>
      </c>
      <c r="J671" s="18">
        <v>3189200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3054500</v>
      </c>
      <c r="S671" s="18">
        <v>3189200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2149241.61</v>
      </c>
      <c r="AC671" s="18">
        <v>0</v>
      </c>
      <c r="AD671" s="18">
        <v>0</v>
      </c>
      <c r="AE671" s="18">
        <v>0</v>
      </c>
      <c r="AF671" s="18">
        <v>-2149241.61</v>
      </c>
      <c r="AG671" s="19">
        <f t="shared" si="20"/>
        <v>70.363123588148625</v>
      </c>
      <c r="AH671" s="20">
        <f t="shared" si="21"/>
        <v>67.391245766963493</v>
      </c>
      <c r="AI671" s="18">
        <v>0</v>
      </c>
      <c r="AJ671" s="21">
        <v>0.67391245766963503</v>
      </c>
      <c r="AK671" s="18">
        <v>0</v>
      </c>
      <c r="AL671" s="4"/>
    </row>
    <row r="672" spans="1:38" ht="38.25" outlineLevel="4" x14ac:dyDescent="0.25">
      <c r="A672" s="16" t="s">
        <v>298</v>
      </c>
      <c r="B672" s="17" t="s">
        <v>373</v>
      </c>
      <c r="C672" s="17" t="s">
        <v>299</v>
      </c>
      <c r="D672" s="17" t="s">
        <v>3</v>
      </c>
      <c r="E672" s="17" t="s">
        <v>3</v>
      </c>
      <c r="F672" s="17"/>
      <c r="G672" s="17"/>
      <c r="H672" s="17"/>
      <c r="I672" s="18">
        <v>3054500</v>
      </c>
      <c r="J672" s="18">
        <v>3189200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3054500</v>
      </c>
      <c r="S672" s="18">
        <v>3189200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2149241.61</v>
      </c>
      <c r="AC672" s="18">
        <v>0</v>
      </c>
      <c r="AD672" s="18">
        <v>0</v>
      </c>
      <c r="AE672" s="18">
        <v>0</v>
      </c>
      <c r="AF672" s="18">
        <v>-2149241.61</v>
      </c>
      <c r="AG672" s="19">
        <f t="shared" si="20"/>
        <v>70.363123588148625</v>
      </c>
      <c r="AH672" s="20">
        <f t="shared" si="21"/>
        <v>67.391245766963493</v>
      </c>
      <c r="AI672" s="18">
        <v>0</v>
      </c>
      <c r="AJ672" s="21">
        <v>0.67391245766963503</v>
      </c>
      <c r="AK672" s="18">
        <v>0</v>
      </c>
      <c r="AL672" s="4"/>
    </row>
    <row r="673" spans="1:38" ht="25.5" outlineLevel="5" x14ac:dyDescent="0.25">
      <c r="A673" s="16" t="s">
        <v>98</v>
      </c>
      <c r="B673" s="17" t="s">
        <v>373</v>
      </c>
      <c r="C673" s="17" t="s">
        <v>299</v>
      </c>
      <c r="D673" s="17" t="s">
        <v>99</v>
      </c>
      <c r="E673" s="17" t="s">
        <v>3</v>
      </c>
      <c r="F673" s="17"/>
      <c r="G673" s="17"/>
      <c r="H673" s="17"/>
      <c r="I673" s="18">
        <v>3054500</v>
      </c>
      <c r="J673" s="18">
        <v>3189200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3054500</v>
      </c>
      <c r="S673" s="18">
        <v>3189200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2149241.61</v>
      </c>
      <c r="AC673" s="18">
        <v>0</v>
      </c>
      <c r="AD673" s="18">
        <v>0</v>
      </c>
      <c r="AE673" s="18">
        <v>0</v>
      </c>
      <c r="AF673" s="18">
        <v>-2149241.61</v>
      </c>
      <c r="AG673" s="19">
        <f t="shared" si="20"/>
        <v>70.363123588148625</v>
      </c>
      <c r="AH673" s="20">
        <f t="shared" si="21"/>
        <v>67.391245766963493</v>
      </c>
      <c r="AI673" s="18">
        <v>0</v>
      </c>
      <c r="AJ673" s="21">
        <v>0.67391245766963503</v>
      </c>
      <c r="AK673" s="18">
        <v>0</v>
      </c>
      <c r="AL673" s="4"/>
    </row>
    <row r="674" spans="1:38" ht="25.5" outlineLevel="6" x14ac:dyDescent="0.25">
      <c r="A674" s="16" t="s">
        <v>370</v>
      </c>
      <c r="B674" s="17" t="s">
        <v>373</v>
      </c>
      <c r="C674" s="17" t="s">
        <v>299</v>
      </c>
      <c r="D674" s="17" t="s">
        <v>371</v>
      </c>
      <c r="E674" s="17" t="s">
        <v>3</v>
      </c>
      <c r="F674" s="17"/>
      <c r="G674" s="17"/>
      <c r="H674" s="17"/>
      <c r="I674" s="18">
        <v>349100</v>
      </c>
      <c r="J674" s="18">
        <v>349100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349100</v>
      </c>
      <c r="S674" s="18">
        <v>349100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174528</v>
      </c>
      <c r="AC674" s="18">
        <v>0</v>
      </c>
      <c r="AD674" s="18">
        <v>0</v>
      </c>
      <c r="AE674" s="18">
        <v>0</v>
      </c>
      <c r="AF674" s="18">
        <v>-174528</v>
      </c>
      <c r="AG674" s="19">
        <f t="shared" si="20"/>
        <v>49.993698080779147</v>
      </c>
      <c r="AH674" s="20">
        <f t="shared" si="21"/>
        <v>49.993698080779147</v>
      </c>
      <c r="AI674" s="18">
        <v>0</v>
      </c>
      <c r="AJ674" s="21">
        <v>0.49993698080779148</v>
      </c>
      <c r="AK674" s="18">
        <v>0</v>
      </c>
      <c r="AL674" s="4"/>
    </row>
    <row r="675" spans="1:38" ht="38.25" outlineLevel="6" x14ac:dyDescent="0.25">
      <c r="A675" s="16" t="s">
        <v>100</v>
      </c>
      <c r="B675" s="17" t="s">
        <v>373</v>
      </c>
      <c r="C675" s="17" t="s">
        <v>299</v>
      </c>
      <c r="D675" s="17" t="s">
        <v>101</v>
      </c>
      <c r="E675" s="17" t="s">
        <v>3</v>
      </c>
      <c r="F675" s="17"/>
      <c r="G675" s="17"/>
      <c r="H675" s="17"/>
      <c r="I675" s="18">
        <v>2705400</v>
      </c>
      <c r="J675" s="18">
        <v>2840100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2705400</v>
      </c>
      <c r="S675" s="18">
        <v>2840100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1974713.61</v>
      </c>
      <c r="AC675" s="18">
        <v>0</v>
      </c>
      <c r="AD675" s="18">
        <v>0</v>
      </c>
      <c r="AE675" s="18">
        <v>0</v>
      </c>
      <c r="AF675" s="18">
        <v>-1974713.61</v>
      </c>
      <c r="AG675" s="19">
        <f t="shared" si="20"/>
        <v>72.991557995120871</v>
      </c>
      <c r="AH675" s="20">
        <f t="shared" si="21"/>
        <v>69.52972113657971</v>
      </c>
      <c r="AI675" s="18">
        <v>0</v>
      </c>
      <c r="AJ675" s="21">
        <v>0.69529721136579703</v>
      </c>
      <c r="AK675" s="18">
        <v>0</v>
      </c>
      <c r="AL675" s="4"/>
    </row>
    <row r="676" spans="1:38" ht="38.25" outlineLevel="2" x14ac:dyDescent="0.25">
      <c r="A676" s="16" t="s">
        <v>354</v>
      </c>
      <c r="B676" s="17" t="s">
        <v>373</v>
      </c>
      <c r="C676" s="17" t="s">
        <v>355</v>
      </c>
      <c r="D676" s="17" t="s">
        <v>3</v>
      </c>
      <c r="E676" s="17" t="s">
        <v>3</v>
      </c>
      <c r="F676" s="17"/>
      <c r="G676" s="17"/>
      <c r="H676" s="17"/>
      <c r="I676" s="18">
        <v>899100</v>
      </c>
      <c r="J676" s="18">
        <v>899100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899100</v>
      </c>
      <c r="S676" s="18">
        <v>899100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395059.91</v>
      </c>
      <c r="AC676" s="18">
        <v>0</v>
      </c>
      <c r="AD676" s="18">
        <v>0</v>
      </c>
      <c r="AE676" s="18">
        <v>0</v>
      </c>
      <c r="AF676" s="18">
        <v>-395059.91</v>
      </c>
      <c r="AG676" s="19">
        <f t="shared" si="20"/>
        <v>43.939485040596146</v>
      </c>
      <c r="AH676" s="20">
        <f t="shared" si="21"/>
        <v>43.939485040596146</v>
      </c>
      <c r="AI676" s="18">
        <v>0</v>
      </c>
      <c r="AJ676" s="21">
        <v>0.43939485040596149</v>
      </c>
      <c r="AK676" s="18">
        <v>0</v>
      </c>
      <c r="AL676" s="4"/>
    </row>
    <row r="677" spans="1:38" ht="25.5" outlineLevel="4" x14ac:dyDescent="0.25">
      <c r="A677" s="16" t="s">
        <v>364</v>
      </c>
      <c r="B677" s="17" t="s">
        <v>373</v>
      </c>
      <c r="C677" s="17" t="s">
        <v>365</v>
      </c>
      <c r="D677" s="17" t="s">
        <v>3</v>
      </c>
      <c r="E677" s="17" t="s">
        <v>3</v>
      </c>
      <c r="F677" s="17"/>
      <c r="G677" s="17"/>
      <c r="H677" s="17"/>
      <c r="I677" s="18">
        <v>899100</v>
      </c>
      <c r="J677" s="18">
        <v>899100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899100</v>
      </c>
      <c r="S677" s="18">
        <v>899100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395059.91</v>
      </c>
      <c r="AC677" s="18">
        <v>0</v>
      </c>
      <c r="AD677" s="18">
        <v>0</v>
      </c>
      <c r="AE677" s="18">
        <v>0</v>
      </c>
      <c r="AF677" s="18">
        <v>-395059.91</v>
      </c>
      <c r="AG677" s="19">
        <f t="shared" si="20"/>
        <v>43.939485040596146</v>
      </c>
      <c r="AH677" s="20">
        <f t="shared" si="21"/>
        <v>43.939485040596146</v>
      </c>
      <c r="AI677" s="18">
        <v>0</v>
      </c>
      <c r="AJ677" s="21">
        <v>0.43939485040596149</v>
      </c>
      <c r="AK677" s="18">
        <v>0</v>
      </c>
      <c r="AL677" s="4"/>
    </row>
    <row r="678" spans="1:38" ht="25.5" outlineLevel="5" x14ac:dyDescent="0.25">
      <c r="A678" s="16" t="s">
        <v>98</v>
      </c>
      <c r="B678" s="17" t="s">
        <v>373</v>
      </c>
      <c r="C678" s="17" t="s">
        <v>365</v>
      </c>
      <c r="D678" s="17" t="s">
        <v>99</v>
      </c>
      <c r="E678" s="17" t="s">
        <v>3</v>
      </c>
      <c r="F678" s="17"/>
      <c r="G678" s="17"/>
      <c r="H678" s="17"/>
      <c r="I678" s="18">
        <v>899100</v>
      </c>
      <c r="J678" s="18">
        <v>899100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899100</v>
      </c>
      <c r="S678" s="18">
        <v>899100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395059.91</v>
      </c>
      <c r="AC678" s="18">
        <v>0</v>
      </c>
      <c r="AD678" s="18">
        <v>0</v>
      </c>
      <c r="AE678" s="18">
        <v>0</v>
      </c>
      <c r="AF678" s="18">
        <v>-395059.91</v>
      </c>
      <c r="AG678" s="19">
        <f t="shared" si="20"/>
        <v>43.939485040596146</v>
      </c>
      <c r="AH678" s="20">
        <f t="shared" si="21"/>
        <v>43.939485040596146</v>
      </c>
      <c r="AI678" s="18">
        <v>0</v>
      </c>
      <c r="AJ678" s="21">
        <v>0.43939485040596149</v>
      </c>
      <c r="AK678" s="18">
        <v>0</v>
      </c>
      <c r="AL678" s="4"/>
    </row>
    <row r="679" spans="1:38" ht="25.5" outlineLevel="6" x14ac:dyDescent="0.25">
      <c r="A679" s="16" t="s">
        <v>370</v>
      </c>
      <c r="B679" s="17" t="s">
        <v>373</v>
      </c>
      <c r="C679" s="17" t="s">
        <v>365</v>
      </c>
      <c r="D679" s="17" t="s">
        <v>371</v>
      </c>
      <c r="E679" s="17" t="s">
        <v>3</v>
      </c>
      <c r="F679" s="17"/>
      <c r="G679" s="17"/>
      <c r="H679" s="17"/>
      <c r="I679" s="18">
        <v>899100</v>
      </c>
      <c r="J679" s="18">
        <v>899100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899100</v>
      </c>
      <c r="S679" s="18">
        <v>899100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395059.91</v>
      </c>
      <c r="AC679" s="18">
        <v>0</v>
      </c>
      <c r="AD679" s="18">
        <v>0</v>
      </c>
      <c r="AE679" s="18">
        <v>0</v>
      </c>
      <c r="AF679" s="18">
        <v>-395059.91</v>
      </c>
      <c r="AG679" s="19">
        <f t="shared" si="20"/>
        <v>43.939485040596146</v>
      </c>
      <c r="AH679" s="20">
        <f t="shared" si="21"/>
        <v>43.939485040596146</v>
      </c>
      <c r="AI679" s="18">
        <v>0</v>
      </c>
      <c r="AJ679" s="21">
        <v>0.43939485040596149</v>
      </c>
      <c r="AK679" s="18">
        <v>0</v>
      </c>
      <c r="AL679" s="4"/>
    </row>
    <row r="680" spans="1:38" ht="51" outlineLevel="2" x14ac:dyDescent="0.25">
      <c r="A680" s="16" t="s">
        <v>178</v>
      </c>
      <c r="B680" s="17" t="s">
        <v>373</v>
      </c>
      <c r="C680" s="17" t="s">
        <v>179</v>
      </c>
      <c r="D680" s="17" t="s">
        <v>3</v>
      </c>
      <c r="E680" s="17" t="s">
        <v>3</v>
      </c>
      <c r="F680" s="17"/>
      <c r="G680" s="17"/>
      <c r="H680" s="17"/>
      <c r="I680" s="18">
        <v>140700</v>
      </c>
      <c r="J680" s="18">
        <v>140700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140700</v>
      </c>
      <c r="S680" s="18">
        <v>140700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61953.919999999998</v>
      </c>
      <c r="AC680" s="18">
        <v>0</v>
      </c>
      <c r="AD680" s="18">
        <v>0</v>
      </c>
      <c r="AE680" s="18">
        <v>0</v>
      </c>
      <c r="AF680" s="18">
        <v>-61953.919999999998</v>
      </c>
      <c r="AG680" s="19">
        <f t="shared" si="20"/>
        <v>44.032636815920398</v>
      </c>
      <c r="AH680" s="20">
        <f t="shared" si="21"/>
        <v>44.032636815920398</v>
      </c>
      <c r="AI680" s="18">
        <v>0</v>
      </c>
      <c r="AJ680" s="21">
        <v>0.44032636815920401</v>
      </c>
      <c r="AK680" s="18">
        <v>0</v>
      </c>
      <c r="AL680" s="4"/>
    </row>
    <row r="681" spans="1:38" ht="38.25" outlineLevel="4" x14ac:dyDescent="0.25">
      <c r="A681" s="16" t="s">
        <v>210</v>
      </c>
      <c r="B681" s="17" t="s">
        <v>373</v>
      </c>
      <c r="C681" s="17" t="s">
        <v>211</v>
      </c>
      <c r="D681" s="17" t="s">
        <v>3</v>
      </c>
      <c r="E681" s="17" t="s">
        <v>3</v>
      </c>
      <c r="F681" s="17"/>
      <c r="G681" s="17"/>
      <c r="H681" s="17"/>
      <c r="I681" s="18">
        <v>140700</v>
      </c>
      <c r="J681" s="18">
        <v>140700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140700</v>
      </c>
      <c r="S681" s="18">
        <v>140700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61953.919999999998</v>
      </c>
      <c r="AC681" s="18">
        <v>0</v>
      </c>
      <c r="AD681" s="18">
        <v>0</v>
      </c>
      <c r="AE681" s="18">
        <v>0</v>
      </c>
      <c r="AF681" s="18">
        <v>-61953.919999999998</v>
      </c>
      <c r="AG681" s="19">
        <f t="shared" si="20"/>
        <v>44.032636815920398</v>
      </c>
      <c r="AH681" s="20">
        <f t="shared" si="21"/>
        <v>44.032636815920398</v>
      </c>
      <c r="AI681" s="18">
        <v>0</v>
      </c>
      <c r="AJ681" s="21">
        <v>0.44032636815920401</v>
      </c>
      <c r="AK681" s="18">
        <v>0</v>
      </c>
      <c r="AL681" s="4"/>
    </row>
    <row r="682" spans="1:38" ht="38.25" outlineLevel="5" x14ac:dyDescent="0.25">
      <c r="A682" s="16" t="s">
        <v>24</v>
      </c>
      <c r="B682" s="17" t="s">
        <v>373</v>
      </c>
      <c r="C682" s="17" t="s">
        <v>211</v>
      </c>
      <c r="D682" s="17" t="s">
        <v>25</v>
      </c>
      <c r="E682" s="17" t="s">
        <v>3</v>
      </c>
      <c r="F682" s="17"/>
      <c r="G682" s="17"/>
      <c r="H682" s="17"/>
      <c r="I682" s="18">
        <v>85700</v>
      </c>
      <c r="J682" s="18">
        <v>85700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85700</v>
      </c>
      <c r="S682" s="18">
        <v>85700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34593.64</v>
      </c>
      <c r="AC682" s="18">
        <v>0</v>
      </c>
      <c r="AD682" s="18">
        <v>0</v>
      </c>
      <c r="AE682" s="18">
        <v>0</v>
      </c>
      <c r="AF682" s="18">
        <v>-34593.64</v>
      </c>
      <c r="AG682" s="19">
        <f t="shared" si="20"/>
        <v>40.365974329054843</v>
      </c>
      <c r="AH682" s="20">
        <f t="shared" si="21"/>
        <v>40.365974329054843</v>
      </c>
      <c r="AI682" s="18">
        <v>0</v>
      </c>
      <c r="AJ682" s="21">
        <v>0.40365974329054843</v>
      </c>
      <c r="AK682" s="18">
        <v>0</v>
      </c>
      <c r="AL682" s="4"/>
    </row>
    <row r="683" spans="1:38" ht="38.25" outlineLevel="6" x14ac:dyDescent="0.25">
      <c r="A683" s="16" t="s">
        <v>26</v>
      </c>
      <c r="B683" s="17" t="s">
        <v>373</v>
      </c>
      <c r="C683" s="17" t="s">
        <v>211</v>
      </c>
      <c r="D683" s="17" t="s">
        <v>27</v>
      </c>
      <c r="E683" s="17" t="s">
        <v>3</v>
      </c>
      <c r="F683" s="17"/>
      <c r="G683" s="17"/>
      <c r="H683" s="17"/>
      <c r="I683" s="18">
        <v>85700</v>
      </c>
      <c r="J683" s="18">
        <v>85700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85700</v>
      </c>
      <c r="S683" s="18">
        <v>85700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34593.64</v>
      </c>
      <c r="AC683" s="18">
        <v>0</v>
      </c>
      <c r="AD683" s="18">
        <v>0</v>
      </c>
      <c r="AE683" s="18">
        <v>0</v>
      </c>
      <c r="AF683" s="18">
        <v>-34593.64</v>
      </c>
      <c r="AG683" s="19">
        <f t="shared" si="20"/>
        <v>40.365974329054843</v>
      </c>
      <c r="AH683" s="20">
        <f t="shared" si="21"/>
        <v>40.365974329054843</v>
      </c>
      <c r="AI683" s="18">
        <v>0</v>
      </c>
      <c r="AJ683" s="21">
        <v>0.40365974329054843</v>
      </c>
      <c r="AK683" s="18">
        <v>0</v>
      </c>
      <c r="AL683" s="4"/>
    </row>
    <row r="684" spans="1:38" ht="38.25" outlineLevel="5" x14ac:dyDescent="0.25">
      <c r="A684" s="16" t="s">
        <v>90</v>
      </c>
      <c r="B684" s="17" t="s">
        <v>373</v>
      </c>
      <c r="C684" s="17" t="s">
        <v>211</v>
      </c>
      <c r="D684" s="17" t="s">
        <v>91</v>
      </c>
      <c r="E684" s="17" t="s">
        <v>3</v>
      </c>
      <c r="F684" s="17"/>
      <c r="G684" s="17"/>
      <c r="H684" s="17"/>
      <c r="I684" s="18">
        <v>55000</v>
      </c>
      <c r="J684" s="18">
        <v>55000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55000</v>
      </c>
      <c r="S684" s="18">
        <v>55000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27360.28</v>
      </c>
      <c r="AC684" s="18">
        <v>0</v>
      </c>
      <c r="AD684" s="18">
        <v>0</v>
      </c>
      <c r="AE684" s="18">
        <v>0</v>
      </c>
      <c r="AF684" s="18">
        <v>-27360.28</v>
      </c>
      <c r="AG684" s="19">
        <f t="shared" si="20"/>
        <v>49.745963636363633</v>
      </c>
      <c r="AH684" s="20">
        <f t="shared" si="21"/>
        <v>49.745963636363633</v>
      </c>
      <c r="AI684" s="18">
        <v>0</v>
      </c>
      <c r="AJ684" s="21">
        <v>0.49745963636363638</v>
      </c>
      <c r="AK684" s="18">
        <v>0</v>
      </c>
      <c r="AL684" s="4"/>
    </row>
    <row r="685" spans="1:38" ht="25.5" outlineLevel="6" x14ac:dyDescent="0.25">
      <c r="A685" s="16" t="s">
        <v>92</v>
      </c>
      <c r="B685" s="17" t="s">
        <v>373</v>
      </c>
      <c r="C685" s="17" t="s">
        <v>211</v>
      </c>
      <c r="D685" s="17" t="s">
        <v>93</v>
      </c>
      <c r="E685" s="17" t="s">
        <v>3</v>
      </c>
      <c r="F685" s="17"/>
      <c r="G685" s="17"/>
      <c r="H685" s="17"/>
      <c r="I685" s="18">
        <v>15000</v>
      </c>
      <c r="J685" s="18">
        <v>15000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15000</v>
      </c>
      <c r="S685" s="18">
        <v>15000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3015.33</v>
      </c>
      <c r="AC685" s="18">
        <v>0</v>
      </c>
      <c r="AD685" s="18">
        <v>0</v>
      </c>
      <c r="AE685" s="18">
        <v>0</v>
      </c>
      <c r="AF685" s="18">
        <v>-3015.33</v>
      </c>
      <c r="AG685" s="19">
        <f t="shared" si="20"/>
        <v>20.1022</v>
      </c>
      <c r="AH685" s="20">
        <f t="shared" si="21"/>
        <v>20.1022</v>
      </c>
      <c r="AI685" s="18">
        <v>0</v>
      </c>
      <c r="AJ685" s="21">
        <v>0.20102200000000001</v>
      </c>
      <c r="AK685" s="18">
        <v>0</v>
      </c>
      <c r="AL685" s="4"/>
    </row>
    <row r="686" spans="1:38" ht="25.5" outlineLevel="6" x14ac:dyDescent="0.25">
      <c r="A686" s="16" t="s">
        <v>146</v>
      </c>
      <c r="B686" s="17" t="s">
        <v>373</v>
      </c>
      <c r="C686" s="17" t="s">
        <v>211</v>
      </c>
      <c r="D686" s="17" t="s">
        <v>147</v>
      </c>
      <c r="E686" s="17" t="s">
        <v>3</v>
      </c>
      <c r="F686" s="17"/>
      <c r="G686" s="17"/>
      <c r="H686" s="17"/>
      <c r="I686" s="18">
        <v>40000</v>
      </c>
      <c r="J686" s="18">
        <v>40000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40000</v>
      </c>
      <c r="S686" s="18">
        <v>40000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24344.95</v>
      </c>
      <c r="AC686" s="18">
        <v>0</v>
      </c>
      <c r="AD686" s="18">
        <v>0</v>
      </c>
      <c r="AE686" s="18">
        <v>0</v>
      </c>
      <c r="AF686" s="18">
        <v>-24344.95</v>
      </c>
      <c r="AG686" s="19">
        <f t="shared" si="20"/>
        <v>60.862375</v>
      </c>
      <c r="AH686" s="20">
        <f t="shared" si="21"/>
        <v>60.862375</v>
      </c>
      <c r="AI686" s="18">
        <v>0</v>
      </c>
      <c r="AJ686" s="21">
        <v>0.60862375000000002</v>
      </c>
      <c r="AK686" s="18">
        <v>0</v>
      </c>
      <c r="AL686" s="4"/>
    </row>
    <row r="687" spans="1:38" ht="51" outlineLevel="2" x14ac:dyDescent="0.25">
      <c r="A687" s="16" t="s">
        <v>18</v>
      </c>
      <c r="B687" s="17" t="s">
        <v>373</v>
      </c>
      <c r="C687" s="17" t="s">
        <v>19</v>
      </c>
      <c r="D687" s="17" t="s">
        <v>3</v>
      </c>
      <c r="E687" s="17" t="s">
        <v>3</v>
      </c>
      <c r="F687" s="17"/>
      <c r="G687" s="17"/>
      <c r="H687" s="17"/>
      <c r="I687" s="18">
        <v>98000</v>
      </c>
      <c r="J687" s="18">
        <v>98000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98000</v>
      </c>
      <c r="S687" s="18">
        <v>98000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50000</v>
      </c>
      <c r="AC687" s="18">
        <v>0</v>
      </c>
      <c r="AD687" s="18">
        <v>0</v>
      </c>
      <c r="AE687" s="18">
        <v>0</v>
      </c>
      <c r="AF687" s="18">
        <v>-50000</v>
      </c>
      <c r="AG687" s="19">
        <f t="shared" si="20"/>
        <v>51.020408163265309</v>
      </c>
      <c r="AH687" s="20">
        <f t="shared" si="21"/>
        <v>51.020408163265309</v>
      </c>
      <c r="AI687" s="18">
        <v>0</v>
      </c>
      <c r="AJ687" s="21">
        <v>0.51020408163265307</v>
      </c>
      <c r="AK687" s="18">
        <v>0</v>
      </c>
      <c r="AL687" s="4"/>
    </row>
    <row r="688" spans="1:38" ht="38.25" outlineLevel="3" x14ac:dyDescent="0.25">
      <c r="A688" s="16" t="s">
        <v>42</v>
      </c>
      <c r="B688" s="17" t="s">
        <v>373</v>
      </c>
      <c r="C688" s="17" t="s">
        <v>43</v>
      </c>
      <c r="D688" s="17" t="s">
        <v>3</v>
      </c>
      <c r="E688" s="17" t="s">
        <v>3</v>
      </c>
      <c r="F688" s="17"/>
      <c r="G688" s="17"/>
      <c r="H688" s="17"/>
      <c r="I688" s="18">
        <v>98000</v>
      </c>
      <c r="J688" s="18">
        <v>98000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98000</v>
      </c>
      <c r="S688" s="18">
        <v>98000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50000</v>
      </c>
      <c r="AC688" s="18">
        <v>0</v>
      </c>
      <c r="AD688" s="18">
        <v>0</v>
      </c>
      <c r="AE688" s="18">
        <v>0</v>
      </c>
      <c r="AF688" s="18">
        <v>-50000</v>
      </c>
      <c r="AG688" s="19">
        <f t="shared" si="20"/>
        <v>51.020408163265309</v>
      </c>
      <c r="AH688" s="20">
        <f t="shared" si="21"/>
        <v>51.020408163265309</v>
      </c>
      <c r="AI688" s="18">
        <v>0</v>
      </c>
      <c r="AJ688" s="21">
        <v>0.51020408163265307</v>
      </c>
      <c r="AK688" s="18">
        <v>0</v>
      </c>
      <c r="AL688" s="4"/>
    </row>
    <row r="689" spans="1:38" ht="25.5" outlineLevel="4" x14ac:dyDescent="0.25">
      <c r="A689" s="16" t="s">
        <v>44</v>
      </c>
      <c r="B689" s="17" t="s">
        <v>373</v>
      </c>
      <c r="C689" s="17" t="s">
        <v>45</v>
      </c>
      <c r="D689" s="17" t="s">
        <v>3</v>
      </c>
      <c r="E689" s="17" t="s">
        <v>3</v>
      </c>
      <c r="F689" s="17"/>
      <c r="G689" s="17"/>
      <c r="H689" s="17"/>
      <c r="I689" s="18">
        <v>48000</v>
      </c>
      <c r="J689" s="18">
        <v>48000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48000</v>
      </c>
      <c r="S689" s="18">
        <v>48000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9">
        <f t="shared" si="20"/>
        <v>0</v>
      </c>
      <c r="AH689" s="20">
        <f t="shared" si="21"/>
        <v>0</v>
      </c>
      <c r="AI689" s="18">
        <v>0</v>
      </c>
      <c r="AJ689" s="21">
        <v>0</v>
      </c>
      <c r="AK689" s="18">
        <v>0</v>
      </c>
      <c r="AL689" s="4"/>
    </row>
    <row r="690" spans="1:38" ht="25.5" outlineLevel="5" x14ac:dyDescent="0.25">
      <c r="A690" s="16" t="s">
        <v>98</v>
      </c>
      <c r="B690" s="17" t="s">
        <v>373</v>
      </c>
      <c r="C690" s="17" t="s">
        <v>45</v>
      </c>
      <c r="D690" s="17" t="s">
        <v>99</v>
      </c>
      <c r="E690" s="17" t="s">
        <v>3</v>
      </c>
      <c r="F690" s="17"/>
      <c r="G690" s="17"/>
      <c r="H690" s="17"/>
      <c r="I690" s="18">
        <v>48000</v>
      </c>
      <c r="J690" s="18">
        <v>48000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48000</v>
      </c>
      <c r="S690" s="18">
        <v>48000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9">
        <f t="shared" si="20"/>
        <v>0</v>
      </c>
      <c r="AH690" s="20">
        <f t="shared" si="21"/>
        <v>0</v>
      </c>
      <c r="AI690" s="18">
        <v>0</v>
      </c>
      <c r="AJ690" s="21">
        <v>0</v>
      </c>
      <c r="AK690" s="18">
        <v>0</v>
      </c>
      <c r="AL690" s="4"/>
    </row>
    <row r="691" spans="1:38" ht="25.5" outlineLevel="6" x14ac:dyDescent="0.25">
      <c r="A691" s="16" t="s">
        <v>380</v>
      </c>
      <c r="B691" s="17" t="s">
        <v>373</v>
      </c>
      <c r="C691" s="17" t="s">
        <v>45</v>
      </c>
      <c r="D691" s="17" t="s">
        <v>381</v>
      </c>
      <c r="E691" s="17" t="s">
        <v>3</v>
      </c>
      <c r="F691" s="17"/>
      <c r="G691" s="17"/>
      <c r="H691" s="17"/>
      <c r="I691" s="18">
        <v>48000</v>
      </c>
      <c r="J691" s="18">
        <v>48000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48000</v>
      </c>
      <c r="S691" s="18">
        <v>48000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9">
        <f t="shared" si="20"/>
        <v>0</v>
      </c>
      <c r="AH691" s="20">
        <f t="shared" si="21"/>
        <v>0</v>
      </c>
      <c r="AI691" s="18">
        <v>0</v>
      </c>
      <c r="AJ691" s="21">
        <v>0</v>
      </c>
      <c r="AK691" s="18">
        <v>0</v>
      </c>
      <c r="AL691" s="4"/>
    </row>
    <row r="692" spans="1:38" ht="102" outlineLevel="4" x14ac:dyDescent="0.25">
      <c r="A692" s="16" t="s">
        <v>382</v>
      </c>
      <c r="B692" s="17" t="s">
        <v>373</v>
      </c>
      <c r="C692" s="17" t="s">
        <v>383</v>
      </c>
      <c r="D692" s="17" t="s">
        <v>3</v>
      </c>
      <c r="E692" s="17" t="s">
        <v>3</v>
      </c>
      <c r="F692" s="17"/>
      <c r="G692" s="17"/>
      <c r="H692" s="17"/>
      <c r="I692" s="18">
        <v>50000</v>
      </c>
      <c r="J692" s="18">
        <v>50000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50000</v>
      </c>
      <c r="S692" s="18">
        <v>50000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50000</v>
      </c>
      <c r="AC692" s="18">
        <v>0</v>
      </c>
      <c r="AD692" s="18">
        <v>0</v>
      </c>
      <c r="AE692" s="18">
        <v>0</v>
      </c>
      <c r="AF692" s="18">
        <v>-50000</v>
      </c>
      <c r="AG692" s="19">
        <f t="shared" si="20"/>
        <v>100</v>
      </c>
      <c r="AH692" s="20">
        <f t="shared" si="21"/>
        <v>100</v>
      </c>
      <c r="AI692" s="18">
        <v>0</v>
      </c>
      <c r="AJ692" s="21">
        <v>1</v>
      </c>
      <c r="AK692" s="18">
        <v>0</v>
      </c>
      <c r="AL692" s="4"/>
    </row>
    <row r="693" spans="1:38" ht="25.5" outlineLevel="5" x14ac:dyDescent="0.25">
      <c r="A693" s="16" t="s">
        <v>98</v>
      </c>
      <c r="B693" s="17" t="s">
        <v>373</v>
      </c>
      <c r="C693" s="17" t="s">
        <v>383</v>
      </c>
      <c r="D693" s="17" t="s">
        <v>99</v>
      </c>
      <c r="E693" s="17" t="s">
        <v>3</v>
      </c>
      <c r="F693" s="17"/>
      <c r="G693" s="17"/>
      <c r="H693" s="17"/>
      <c r="I693" s="18">
        <v>50000</v>
      </c>
      <c r="J693" s="18">
        <v>50000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50000</v>
      </c>
      <c r="S693" s="18">
        <v>50000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50000</v>
      </c>
      <c r="AC693" s="18">
        <v>0</v>
      </c>
      <c r="AD693" s="18">
        <v>0</v>
      </c>
      <c r="AE693" s="18">
        <v>0</v>
      </c>
      <c r="AF693" s="18">
        <v>-50000</v>
      </c>
      <c r="AG693" s="19">
        <f t="shared" si="20"/>
        <v>100</v>
      </c>
      <c r="AH693" s="20">
        <f t="shared" si="21"/>
        <v>100</v>
      </c>
      <c r="AI693" s="18">
        <v>0</v>
      </c>
      <c r="AJ693" s="21">
        <v>1</v>
      </c>
      <c r="AK693" s="18">
        <v>0</v>
      </c>
      <c r="AL693" s="4"/>
    </row>
    <row r="694" spans="1:38" ht="25.5" outlineLevel="6" x14ac:dyDescent="0.25">
      <c r="A694" s="16" t="s">
        <v>370</v>
      </c>
      <c r="B694" s="17" t="s">
        <v>373</v>
      </c>
      <c r="C694" s="17" t="s">
        <v>383</v>
      </c>
      <c r="D694" s="17" t="s">
        <v>371</v>
      </c>
      <c r="E694" s="17" t="s">
        <v>3</v>
      </c>
      <c r="F694" s="17"/>
      <c r="G694" s="17"/>
      <c r="H694" s="17"/>
      <c r="I694" s="18">
        <v>50000</v>
      </c>
      <c r="J694" s="18">
        <v>50000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50000</v>
      </c>
      <c r="S694" s="18">
        <v>50000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50000</v>
      </c>
      <c r="AC694" s="18">
        <v>0</v>
      </c>
      <c r="AD694" s="18">
        <v>0</v>
      </c>
      <c r="AE694" s="18">
        <v>0</v>
      </c>
      <c r="AF694" s="18">
        <v>-50000</v>
      </c>
      <c r="AG694" s="19">
        <f t="shared" si="20"/>
        <v>100</v>
      </c>
      <c r="AH694" s="20">
        <f t="shared" si="21"/>
        <v>100</v>
      </c>
      <c r="AI694" s="18">
        <v>0</v>
      </c>
      <c r="AJ694" s="21">
        <v>1</v>
      </c>
      <c r="AK694" s="18">
        <v>0</v>
      </c>
      <c r="AL694" s="4"/>
    </row>
    <row r="695" spans="1:38" outlineLevel="2" x14ac:dyDescent="0.25">
      <c r="A695" s="16" t="s">
        <v>52</v>
      </c>
      <c r="B695" s="17" t="s">
        <v>373</v>
      </c>
      <c r="C695" s="17" t="s">
        <v>53</v>
      </c>
      <c r="D695" s="17" t="s">
        <v>3</v>
      </c>
      <c r="E695" s="17" t="s">
        <v>3</v>
      </c>
      <c r="F695" s="17"/>
      <c r="G695" s="17"/>
      <c r="H695" s="17"/>
      <c r="I695" s="18">
        <v>0</v>
      </c>
      <c r="J695" s="18">
        <v>900000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900000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900000</v>
      </c>
      <c r="AC695" s="18">
        <v>0</v>
      </c>
      <c r="AD695" s="18">
        <v>0</v>
      </c>
      <c r="AE695" s="18">
        <v>0</v>
      </c>
      <c r="AF695" s="18">
        <v>-900000</v>
      </c>
      <c r="AG695" s="19">
        <v>0</v>
      </c>
      <c r="AH695" s="20">
        <f t="shared" si="21"/>
        <v>100</v>
      </c>
      <c r="AI695" s="18">
        <v>0</v>
      </c>
      <c r="AJ695" s="21">
        <v>1</v>
      </c>
      <c r="AK695" s="18">
        <v>0</v>
      </c>
      <c r="AL695" s="4"/>
    </row>
    <row r="696" spans="1:38" ht="38.25" outlineLevel="3" x14ac:dyDescent="0.25">
      <c r="A696" s="16" t="s">
        <v>72</v>
      </c>
      <c r="B696" s="17" t="s">
        <v>373</v>
      </c>
      <c r="C696" s="17" t="s">
        <v>73</v>
      </c>
      <c r="D696" s="17" t="s">
        <v>3</v>
      </c>
      <c r="E696" s="17" t="s">
        <v>3</v>
      </c>
      <c r="F696" s="17"/>
      <c r="G696" s="17"/>
      <c r="H696" s="17"/>
      <c r="I696" s="18">
        <v>0</v>
      </c>
      <c r="J696" s="18">
        <v>900000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900000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900000</v>
      </c>
      <c r="AC696" s="18">
        <v>0</v>
      </c>
      <c r="AD696" s="18">
        <v>0</v>
      </c>
      <c r="AE696" s="18">
        <v>0</v>
      </c>
      <c r="AF696" s="18">
        <v>-900000</v>
      </c>
      <c r="AG696" s="19">
        <v>0</v>
      </c>
      <c r="AH696" s="20">
        <f t="shared" si="21"/>
        <v>100</v>
      </c>
      <c r="AI696" s="18">
        <v>0</v>
      </c>
      <c r="AJ696" s="21">
        <v>1</v>
      </c>
      <c r="AK696" s="18">
        <v>0</v>
      </c>
      <c r="AL696" s="4"/>
    </row>
    <row r="697" spans="1:38" ht="25.5" outlineLevel="5" x14ac:dyDescent="0.25">
      <c r="A697" s="16" t="s">
        <v>98</v>
      </c>
      <c r="B697" s="17" t="s">
        <v>373</v>
      </c>
      <c r="C697" s="17" t="s">
        <v>73</v>
      </c>
      <c r="D697" s="17" t="s">
        <v>99</v>
      </c>
      <c r="E697" s="17" t="s">
        <v>3</v>
      </c>
      <c r="F697" s="17"/>
      <c r="G697" s="17"/>
      <c r="H697" s="17"/>
      <c r="I697" s="18">
        <v>0</v>
      </c>
      <c r="J697" s="18">
        <v>900000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900000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900000</v>
      </c>
      <c r="AC697" s="18">
        <v>0</v>
      </c>
      <c r="AD697" s="18">
        <v>0</v>
      </c>
      <c r="AE697" s="18">
        <v>0</v>
      </c>
      <c r="AF697" s="18">
        <v>-900000</v>
      </c>
      <c r="AG697" s="19">
        <v>0</v>
      </c>
      <c r="AH697" s="20">
        <f t="shared" si="21"/>
        <v>100</v>
      </c>
      <c r="AI697" s="18">
        <v>0</v>
      </c>
      <c r="AJ697" s="21">
        <v>1</v>
      </c>
      <c r="AK697" s="18">
        <v>0</v>
      </c>
      <c r="AL697" s="4"/>
    </row>
    <row r="698" spans="1:38" outlineLevel="6" x14ac:dyDescent="0.25">
      <c r="A698" s="16" t="s">
        <v>102</v>
      </c>
      <c r="B698" s="17" t="s">
        <v>373</v>
      </c>
      <c r="C698" s="17" t="s">
        <v>73</v>
      </c>
      <c r="D698" s="17" t="s">
        <v>103</v>
      </c>
      <c r="E698" s="17" t="s">
        <v>3</v>
      </c>
      <c r="F698" s="17"/>
      <c r="G698" s="17"/>
      <c r="H698" s="17"/>
      <c r="I698" s="18">
        <v>0</v>
      </c>
      <c r="J698" s="18">
        <v>900000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900000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900000</v>
      </c>
      <c r="AC698" s="18">
        <v>0</v>
      </c>
      <c r="AD698" s="18">
        <v>0</v>
      </c>
      <c r="AE698" s="18">
        <v>0</v>
      </c>
      <c r="AF698" s="18">
        <v>-900000</v>
      </c>
      <c r="AG698" s="19">
        <v>0</v>
      </c>
      <c r="AH698" s="20">
        <f t="shared" si="21"/>
        <v>100</v>
      </c>
      <c r="AI698" s="18">
        <v>0</v>
      </c>
      <c r="AJ698" s="21">
        <v>1</v>
      </c>
      <c r="AK698" s="18">
        <v>0</v>
      </c>
      <c r="AL698" s="4"/>
    </row>
    <row r="699" spans="1:38" s="34" customFormat="1" outlineLevel="1" x14ac:dyDescent="0.25">
      <c r="A699" s="27" t="s">
        <v>384</v>
      </c>
      <c r="B699" s="28" t="s">
        <v>385</v>
      </c>
      <c r="C699" s="28" t="s">
        <v>5</v>
      </c>
      <c r="D699" s="28" t="s">
        <v>3</v>
      </c>
      <c r="E699" s="28" t="s">
        <v>3</v>
      </c>
      <c r="F699" s="28"/>
      <c r="G699" s="28"/>
      <c r="H699" s="28"/>
      <c r="I699" s="29">
        <v>52398500</v>
      </c>
      <c r="J699" s="29">
        <v>88931700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52398500</v>
      </c>
      <c r="S699" s="29">
        <v>82841400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44273965.950000003</v>
      </c>
      <c r="AC699" s="29">
        <v>0</v>
      </c>
      <c r="AD699" s="29">
        <v>0</v>
      </c>
      <c r="AE699" s="29">
        <v>0</v>
      </c>
      <c r="AF699" s="29">
        <v>-44273965.950000003</v>
      </c>
      <c r="AG699" s="30">
        <f t="shared" si="20"/>
        <v>84.494720173287405</v>
      </c>
      <c r="AH699" s="31">
        <f t="shared" si="21"/>
        <v>49.784234361875463</v>
      </c>
      <c r="AI699" s="29">
        <v>0</v>
      </c>
      <c r="AJ699" s="32">
        <v>0.53444251243943242</v>
      </c>
      <c r="AK699" s="29">
        <v>0</v>
      </c>
      <c r="AL699" s="33"/>
    </row>
    <row r="700" spans="1:38" ht="38.25" outlineLevel="2" x14ac:dyDescent="0.25">
      <c r="A700" s="16" t="s">
        <v>284</v>
      </c>
      <c r="B700" s="17" t="s">
        <v>385</v>
      </c>
      <c r="C700" s="17" t="s">
        <v>285</v>
      </c>
      <c r="D700" s="17" t="s">
        <v>3</v>
      </c>
      <c r="E700" s="17" t="s">
        <v>3</v>
      </c>
      <c r="F700" s="17"/>
      <c r="G700" s="17"/>
      <c r="H700" s="17"/>
      <c r="I700" s="18">
        <v>51983500</v>
      </c>
      <c r="J700" s="18">
        <v>88931700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51983500</v>
      </c>
      <c r="S700" s="18">
        <v>82841400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44273965.950000003</v>
      </c>
      <c r="AC700" s="18">
        <v>0</v>
      </c>
      <c r="AD700" s="18">
        <v>0</v>
      </c>
      <c r="AE700" s="18">
        <v>0</v>
      </c>
      <c r="AF700" s="18">
        <v>-44273965.950000003</v>
      </c>
      <c r="AG700" s="19">
        <f t="shared" si="20"/>
        <v>85.169267075129625</v>
      </c>
      <c r="AH700" s="20">
        <f t="shared" si="21"/>
        <v>49.784234361875463</v>
      </c>
      <c r="AI700" s="18">
        <v>0</v>
      </c>
      <c r="AJ700" s="21">
        <v>0.53444251243943242</v>
      </c>
      <c r="AK700" s="18">
        <v>0</v>
      </c>
      <c r="AL700" s="4"/>
    </row>
    <row r="701" spans="1:38" ht="25.5" outlineLevel="3" x14ac:dyDescent="0.25">
      <c r="A701" s="16" t="s">
        <v>286</v>
      </c>
      <c r="B701" s="17" t="s">
        <v>385</v>
      </c>
      <c r="C701" s="17" t="s">
        <v>287</v>
      </c>
      <c r="D701" s="17" t="s">
        <v>3</v>
      </c>
      <c r="E701" s="17" t="s">
        <v>3</v>
      </c>
      <c r="F701" s="17"/>
      <c r="G701" s="17"/>
      <c r="H701" s="17"/>
      <c r="I701" s="18">
        <v>5910400</v>
      </c>
      <c r="J701" s="18">
        <v>5910400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5910400</v>
      </c>
      <c r="S701" s="18">
        <v>5910400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3053810.07</v>
      </c>
      <c r="AC701" s="18">
        <v>0</v>
      </c>
      <c r="AD701" s="18">
        <v>0</v>
      </c>
      <c r="AE701" s="18">
        <v>0</v>
      </c>
      <c r="AF701" s="18">
        <v>-3053810.07</v>
      </c>
      <c r="AG701" s="19">
        <f t="shared" si="20"/>
        <v>51.668416181645902</v>
      </c>
      <c r="AH701" s="20">
        <f t="shared" si="21"/>
        <v>51.668416181645902</v>
      </c>
      <c r="AI701" s="18">
        <v>0</v>
      </c>
      <c r="AJ701" s="21">
        <v>0.51668416181645915</v>
      </c>
      <c r="AK701" s="18">
        <v>0</v>
      </c>
      <c r="AL701" s="4"/>
    </row>
    <row r="702" spans="1:38" ht="38.25" outlineLevel="4" x14ac:dyDescent="0.25">
      <c r="A702" s="16" t="s">
        <v>376</v>
      </c>
      <c r="B702" s="17" t="s">
        <v>385</v>
      </c>
      <c r="C702" s="17" t="s">
        <v>377</v>
      </c>
      <c r="D702" s="17" t="s">
        <v>3</v>
      </c>
      <c r="E702" s="17" t="s">
        <v>3</v>
      </c>
      <c r="F702" s="17"/>
      <c r="G702" s="17"/>
      <c r="H702" s="17"/>
      <c r="I702" s="18">
        <v>5910400</v>
      </c>
      <c r="J702" s="18">
        <v>5910400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5910400</v>
      </c>
      <c r="S702" s="18">
        <v>5910400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3053810.07</v>
      </c>
      <c r="AC702" s="18">
        <v>0</v>
      </c>
      <c r="AD702" s="18">
        <v>0</v>
      </c>
      <c r="AE702" s="18">
        <v>0</v>
      </c>
      <c r="AF702" s="18">
        <v>-3053810.07</v>
      </c>
      <c r="AG702" s="19">
        <f t="shared" si="20"/>
        <v>51.668416181645902</v>
      </c>
      <c r="AH702" s="20">
        <f t="shared" si="21"/>
        <v>51.668416181645902</v>
      </c>
      <c r="AI702" s="18">
        <v>0</v>
      </c>
      <c r="AJ702" s="21">
        <v>0.51668416181645915</v>
      </c>
      <c r="AK702" s="18">
        <v>0</v>
      </c>
      <c r="AL702" s="4"/>
    </row>
    <row r="703" spans="1:38" ht="25.5" outlineLevel="5" x14ac:dyDescent="0.25">
      <c r="A703" s="16" t="s">
        <v>98</v>
      </c>
      <c r="B703" s="17" t="s">
        <v>385</v>
      </c>
      <c r="C703" s="17" t="s">
        <v>377</v>
      </c>
      <c r="D703" s="17" t="s">
        <v>99</v>
      </c>
      <c r="E703" s="17" t="s">
        <v>3</v>
      </c>
      <c r="F703" s="17"/>
      <c r="G703" s="17"/>
      <c r="H703" s="17"/>
      <c r="I703" s="18">
        <v>5910400</v>
      </c>
      <c r="J703" s="18">
        <v>5910400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5910400</v>
      </c>
      <c r="S703" s="18">
        <v>5910400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3053810.07</v>
      </c>
      <c r="AC703" s="18">
        <v>0</v>
      </c>
      <c r="AD703" s="18">
        <v>0</v>
      </c>
      <c r="AE703" s="18">
        <v>0</v>
      </c>
      <c r="AF703" s="18">
        <v>-3053810.07</v>
      </c>
      <c r="AG703" s="19">
        <f t="shared" si="20"/>
        <v>51.668416181645902</v>
      </c>
      <c r="AH703" s="20">
        <f t="shared" si="21"/>
        <v>51.668416181645902</v>
      </c>
      <c r="AI703" s="18">
        <v>0</v>
      </c>
      <c r="AJ703" s="21">
        <v>0.51668416181645915</v>
      </c>
      <c r="AK703" s="18">
        <v>0</v>
      </c>
      <c r="AL703" s="4"/>
    </row>
    <row r="704" spans="1:38" ht="38.25" outlineLevel="6" x14ac:dyDescent="0.25">
      <c r="A704" s="16" t="s">
        <v>100</v>
      </c>
      <c r="B704" s="17" t="s">
        <v>385</v>
      </c>
      <c r="C704" s="17" t="s">
        <v>377</v>
      </c>
      <c r="D704" s="17" t="s">
        <v>101</v>
      </c>
      <c r="E704" s="17" t="s">
        <v>3</v>
      </c>
      <c r="F704" s="17"/>
      <c r="G704" s="17"/>
      <c r="H704" s="17"/>
      <c r="I704" s="18">
        <v>5910400</v>
      </c>
      <c r="J704" s="18">
        <v>5910400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5910400</v>
      </c>
      <c r="S704" s="18">
        <v>5910400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3053810.07</v>
      </c>
      <c r="AC704" s="18">
        <v>0</v>
      </c>
      <c r="AD704" s="18">
        <v>0</v>
      </c>
      <c r="AE704" s="18">
        <v>0</v>
      </c>
      <c r="AF704" s="18">
        <v>-3053810.07</v>
      </c>
      <c r="AG704" s="19">
        <f t="shared" si="20"/>
        <v>51.668416181645902</v>
      </c>
      <c r="AH704" s="20">
        <f t="shared" si="21"/>
        <v>51.668416181645902</v>
      </c>
      <c r="AI704" s="18">
        <v>0</v>
      </c>
      <c r="AJ704" s="21">
        <v>0.51668416181645915</v>
      </c>
      <c r="AK704" s="18">
        <v>0</v>
      </c>
      <c r="AL704" s="4"/>
    </row>
    <row r="705" spans="1:38" ht="38.25" outlineLevel="3" x14ac:dyDescent="0.25">
      <c r="A705" s="16" t="s">
        <v>320</v>
      </c>
      <c r="B705" s="17" t="s">
        <v>385</v>
      </c>
      <c r="C705" s="17" t="s">
        <v>321</v>
      </c>
      <c r="D705" s="17" t="s">
        <v>3</v>
      </c>
      <c r="E705" s="17" t="s">
        <v>3</v>
      </c>
      <c r="F705" s="17"/>
      <c r="G705" s="17"/>
      <c r="H705" s="17"/>
      <c r="I705" s="18">
        <v>46073100</v>
      </c>
      <c r="J705" s="18">
        <v>83021300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46073100</v>
      </c>
      <c r="S705" s="18">
        <v>76931000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41220155.880000003</v>
      </c>
      <c r="AC705" s="18">
        <v>0</v>
      </c>
      <c r="AD705" s="18">
        <v>0</v>
      </c>
      <c r="AE705" s="18">
        <v>0</v>
      </c>
      <c r="AF705" s="18">
        <v>-41220155.880000003</v>
      </c>
      <c r="AG705" s="19">
        <f t="shared" ref="AG705:AG768" si="22">AB705/I705*100</f>
        <v>89.466860011590285</v>
      </c>
      <c r="AH705" s="20">
        <f t="shared" ref="AH705:AH768" si="23">AB705/J705*100</f>
        <v>49.650096878752805</v>
      </c>
      <c r="AI705" s="18">
        <v>0</v>
      </c>
      <c r="AJ705" s="21">
        <v>0.53580683833565146</v>
      </c>
      <c r="AK705" s="18">
        <v>0</v>
      </c>
      <c r="AL705" s="4"/>
    </row>
    <row r="706" spans="1:38" ht="38.25" outlineLevel="4" x14ac:dyDescent="0.25">
      <c r="A706" s="16" t="s">
        <v>386</v>
      </c>
      <c r="B706" s="17" t="s">
        <v>385</v>
      </c>
      <c r="C706" s="17" t="s">
        <v>387</v>
      </c>
      <c r="D706" s="17" t="s">
        <v>3</v>
      </c>
      <c r="E706" s="17" t="s">
        <v>3</v>
      </c>
      <c r="F706" s="17"/>
      <c r="G706" s="17"/>
      <c r="H706" s="17"/>
      <c r="I706" s="18">
        <v>46073100</v>
      </c>
      <c r="J706" s="18">
        <v>83021300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46073100</v>
      </c>
      <c r="S706" s="18">
        <v>76931000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41220155.880000003</v>
      </c>
      <c r="AC706" s="18">
        <v>0</v>
      </c>
      <c r="AD706" s="18">
        <v>0</v>
      </c>
      <c r="AE706" s="18">
        <v>0</v>
      </c>
      <c r="AF706" s="18">
        <v>-41220155.880000003</v>
      </c>
      <c r="AG706" s="19">
        <f t="shared" si="22"/>
        <v>89.466860011590285</v>
      </c>
      <c r="AH706" s="20">
        <f t="shared" si="23"/>
        <v>49.650096878752805</v>
      </c>
      <c r="AI706" s="18">
        <v>0</v>
      </c>
      <c r="AJ706" s="21">
        <v>0.53580683833565146</v>
      </c>
      <c r="AK706" s="18">
        <v>0</v>
      </c>
      <c r="AL706" s="4"/>
    </row>
    <row r="707" spans="1:38" ht="38.25" outlineLevel="5" x14ac:dyDescent="0.25">
      <c r="A707" s="16" t="s">
        <v>24</v>
      </c>
      <c r="B707" s="17" t="s">
        <v>385</v>
      </c>
      <c r="C707" s="17" t="s">
        <v>387</v>
      </c>
      <c r="D707" s="17" t="s">
        <v>25</v>
      </c>
      <c r="E707" s="17" t="s">
        <v>3</v>
      </c>
      <c r="F707" s="17"/>
      <c r="G707" s="17"/>
      <c r="H707" s="17"/>
      <c r="I707" s="18">
        <v>0</v>
      </c>
      <c r="J707" s="18">
        <v>341800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341800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175352.17</v>
      </c>
      <c r="AC707" s="18">
        <v>0</v>
      </c>
      <c r="AD707" s="18">
        <v>0</v>
      </c>
      <c r="AE707" s="18">
        <v>0</v>
      </c>
      <c r="AF707" s="18">
        <v>-175352.17</v>
      </c>
      <c r="AG707" s="19">
        <v>0</v>
      </c>
      <c r="AH707" s="20">
        <f t="shared" si="23"/>
        <v>51.30256582796958</v>
      </c>
      <c r="AI707" s="18">
        <v>0</v>
      </c>
      <c r="AJ707" s="21">
        <v>0.51302565827969571</v>
      </c>
      <c r="AK707" s="18">
        <v>0</v>
      </c>
      <c r="AL707" s="4"/>
    </row>
    <row r="708" spans="1:38" ht="38.25" outlineLevel="6" x14ac:dyDescent="0.25">
      <c r="A708" s="16" t="s">
        <v>26</v>
      </c>
      <c r="B708" s="17" t="s">
        <v>385</v>
      </c>
      <c r="C708" s="17" t="s">
        <v>387</v>
      </c>
      <c r="D708" s="17" t="s">
        <v>27</v>
      </c>
      <c r="E708" s="17" t="s">
        <v>3</v>
      </c>
      <c r="F708" s="17"/>
      <c r="G708" s="17"/>
      <c r="H708" s="17"/>
      <c r="I708" s="18">
        <v>0</v>
      </c>
      <c r="J708" s="18">
        <v>341800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341800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175352.17</v>
      </c>
      <c r="AC708" s="18">
        <v>0</v>
      </c>
      <c r="AD708" s="18">
        <v>0</v>
      </c>
      <c r="AE708" s="18">
        <v>0</v>
      </c>
      <c r="AF708" s="18">
        <v>-175352.17</v>
      </c>
      <c r="AG708" s="19">
        <v>0</v>
      </c>
      <c r="AH708" s="20">
        <f t="shared" si="23"/>
        <v>51.30256582796958</v>
      </c>
      <c r="AI708" s="18">
        <v>0</v>
      </c>
      <c r="AJ708" s="21">
        <v>0.51302565827969571</v>
      </c>
      <c r="AK708" s="18">
        <v>0</v>
      </c>
      <c r="AL708" s="4"/>
    </row>
    <row r="709" spans="1:38" ht="25.5" outlineLevel="5" x14ac:dyDescent="0.25">
      <c r="A709" s="16" t="s">
        <v>98</v>
      </c>
      <c r="B709" s="17" t="s">
        <v>385</v>
      </c>
      <c r="C709" s="17" t="s">
        <v>387</v>
      </c>
      <c r="D709" s="17" t="s">
        <v>99</v>
      </c>
      <c r="E709" s="17" t="s">
        <v>3</v>
      </c>
      <c r="F709" s="17"/>
      <c r="G709" s="17"/>
      <c r="H709" s="17"/>
      <c r="I709" s="18">
        <v>38673100</v>
      </c>
      <c r="J709" s="18">
        <v>60479500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38673100</v>
      </c>
      <c r="S709" s="18">
        <v>54389200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33644803.710000001</v>
      </c>
      <c r="AC709" s="18">
        <v>0</v>
      </c>
      <c r="AD709" s="18">
        <v>0</v>
      </c>
      <c r="AE709" s="18">
        <v>0</v>
      </c>
      <c r="AF709" s="18">
        <v>-33644803.710000001</v>
      </c>
      <c r="AG709" s="19">
        <f t="shared" si="22"/>
        <v>86.997948729220056</v>
      </c>
      <c r="AH709" s="20">
        <f t="shared" si="23"/>
        <v>55.630095668780335</v>
      </c>
      <c r="AI709" s="18">
        <v>0</v>
      </c>
      <c r="AJ709" s="21">
        <v>0.61859346543063698</v>
      </c>
      <c r="AK709" s="18">
        <v>0</v>
      </c>
      <c r="AL709" s="4"/>
    </row>
    <row r="710" spans="1:38" ht="25.5" outlineLevel="6" x14ac:dyDescent="0.25">
      <c r="A710" s="16" t="s">
        <v>370</v>
      </c>
      <c r="B710" s="17" t="s">
        <v>385</v>
      </c>
      <c r="C710" s="17" t="s">
        <v>387</v>
      </c>
      <c r="D710" s="17" t="s">
        <v>371</v>
      </c>
      <c r="E710" s="17" t="s">
        <v>3</v>
      </c>
      <c r="F710" s="17"/>
      <c r="G710" s="17"/>
      <c r="H710" s="17"/>
      <c r="I710" s="18">
        <v>400000</v>
      </c>
      <c r="J710" s="18">
        <v>17365500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400000</v>
      </c>
      <c r="S710" s="18">
        <v>11275200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8767608.7100000009</v>
      </c>
      <c r="AC710" s="18">
        <v>0</v>
      </c>
      <c r="AD710" s="18">
        <v>0</v>
      </c>
      <c r="AE710" s="18">
        <v>0</v>
      </c>
      <c r="AF710" s="18">
        <v>-8767608.7100000009</v>
      </c>
      <c r="AG710" s="19">
        <f t="shared" si="22"/>
        <v>2191.9021775000001</v>
      </c>
      <c r="AH710" s="20">
        <f t="shared" si="23"/>
        <v>50.488662635685699</v>
      </c>
      <c r="AI710" s="18">
        <v>0</v>
      </c>
      <c r="AJ710" s="21">
        <v>0.7776011698240386</v>
      </c>
      <c r="AK710" s="18">
        <v>0</v>
      </c>
      <c r="AL710" s="4"/>
    </row>
    <row r="711" spans="1:38" ht="38.25" outlineLevel="6" x14ac:dyDescent="0.25">
      <c r="A711" s="16" t="s">
        <v>100</v>
      </c>
      <c r="B711" s="17" t="s">
        <v>385</v>
      </c>
      <c r="C711" s="17" t="s">
        <v>387</v>
      </c>
      <c r="D711" s="17" t="s">
        <v>101</v>
      </c>
      <c r="E711" s="17" t="s">
        <v>3</v>
      </c>
      <c r="F711" s="17"/>
      <c r="G711" s="17"/>
      <c r="H711" s="17"/>
      <c r="I711" s="18">
        <v>38273100</v>
      </c>
      <c r="J711" s="18">
        <v>43114000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38273100</v>
      </c>
      <c r="S711" s="18">
        <v>43114000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24877195</v>
      </c>
      <c r="AC711" s="18">
        <v>0</v>
      </c>
      <c r="AD711" s="18">
        <v>0</v>
      </c>
      <c r="AE711" s="18">
        <v>0</v>
      </c>
      <c r="AF711" s="18">
        <v>-24877195</v>
      </c>
      <c r="AG711" s="19">
        <f t="shared" si="22"/>
        <v>64.999163903629437</v>
      </c>
      <c r="AH711" s="20">
        <f t="shared" si="23"/>
        <v>57.70096720322865</v>
      </c>
      <c r="AI711" s="18">
        <v>0</v>
      </c>
      <c r="AJ711" s="21">
        <v>0.57700967203228648</v>
      </c>
      <c r="AK711" s="18">
        <v>0</v>
      </c>
      <c r="AL711" s="4"/>
    </row>
    <row r="712" spans="1:38" ht="38.25" outlineLevel="5" x14ac:dyDescent="0.25">
      <c r="A712" s="16" t="s">
        <v>234</v>
      </c>
      <c r="B712" s="17" t="s">
        <v>385</v>
      </c>
      <c r="C712" s="17" t="s">
        <v>387</v>
      </c>
      <c r="D712" s="17" t="s">
        <v>235</v>
      </c>
      <c r="E712" s="17" t="s">
        <v>3</v>
      </c>
      <c r="F712" s="17"/>
      <c r="G712" s="17"/>
      <c r="H712" s="17"/>
      <c r="I712" s="18">
        <v>7400000</v>
      </c>
      <c r="J712" s="18">
        <v>22200000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7400000</v>
      </c>
      <c r="S712" s="18">
        <v>22200000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7400000</v>
      </c>
      <c r="AC712" s="18">
        <v>0</v>
      </c>
      <c r="AD712" s="18">
        <v>0</v>
      </c>
      <c r="AE712" s="18">
        <v>0</v>
      </c>
      <c r="AF712" s="18">
        <v>-7400000</v>
      </c>
      <c r="AG712" s="19">
        <f t="shared" si="22"/>
        <v>100</v>
      </c>
      <c r="AH712" s="20">
        <f t="shared" si="23"/>
        <v>33.333333333333329</v>
      </c>
      <c r="AI712" s="18">
        <v>0</v>
      </c>
      <c r="AJ712" s="21">
        <v>0.33333333333333331</v>
      </c>
      <c r="AK712" s="18">
        <v>0</v>
      </c>
      <c r="AL712" s="4"/>
    </row>
    <row r="713" spans="1:38" outlineLevel="6" x14ac:dyDescent="0.25">
      <c r="A713" s="16" t="s">
        <v>236</v>
      </c>
      <c r="B713" s="17" t="s">
        <v>385</v>
      </c>
      <c r="C713" s="17" t="s">
        <v>387</v>
      </c>
      <c r="D713" s="17" t="s">
        <v>237</v>
      </c>
      <c r="E713" s="17" t="s">
        <v>3</v>
      </c>
      <c r="F713" s="17"/>
      <c r="G713" s="17"/>
      <c r="H713" s="17"/>
      <c r="I713" s="18">
        <v>7400000</v>
      </c>
      <c r="J713" s="18">
        <v>22200000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7400000</v>
      </c>
      <c r="S713" s="18">
        <v>22200000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7400000</v>
      </c>
      <c r="AC713" s="18">
        <v>0</v>
      </c>
      <c r="AD713" s="18">
        <v>0</v>
      </c>
      <c r="AE713" s="18">
        <v>0</v>
      </c>
      <c r="AF713" s="18">
        <v>-7400000</v>
      </c>
      <c r="AG713" s="19">
        <f t="shared" si="22"/>
        <v>100</v>
      </c>
      <c r="AH713" s="20">
        <f t="shared" si="23"/>
        <v>33.333333333333329</v>
      </c>
      <c r="AI713" s="18">
        <v>0</v>
      </c>
      <c r="AJ713" s="21">
        <v>0.33333333333333331</v>
      </c>
      <c r="AK713" s="18">
        <v>0</v>
      </c>
      <c r="AL713" s="4"/>
    </row>
    <row r="714" spans="1:38" outlineLevel="2" x14ac:dyDescent="0.25">
      <c r="A714" s="16" t="s">
        <v>52</v>
      </c>
      <c r="B714" s="17" t="s">
        <v>385</v>
      </c>
      <c r="C714" s="17" t="s">
        <v>53</v>
      </c>
      <c r="D714" s="17" t="s">
        <v>3</v>
      </c>
      <c r="E714" s="17" t="s">
        <v>3</v>
      </c>
      <c r="F714" s="17"/>
      <c r="G714" s="17"/>
      <c r="H714" s="17"/>
      <c r="I714" s="18">
        <v>415000</v>
      </c>
      <c r="J714" s="18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415000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9">
        <f t="shared" si="22"/>
        <v>0</v>
      </c>
      <c r="AH714" s="19">
        <v>0</v>
      </c>
      <c r="AI714" s="18">
        <v>0</v>
      </c>
      <c r="AJ714" s="21">
        <v>0</v>
      </c>
      <c r="AK714" s="18">
        <v>0</v>
      </c>
      <c r="AL714" s="4"/>
    </row>
    <row r="715" spans="1:38" ht="38.25" outlineLevel="3" x14ac:dyDescent="0.25">
      <c r="A715" s="16" t="s">
        <v>54</v>
      </c>
      <c r="B715" s="17" t="s">
        <v>385</v>
      </c>
      <c r="C715" s="17" t="s">
        <v>55</v>
      </c>
      <c r="D715" s="17" t="s">
        <v>3</v>
      </c>
      <c r="E715" s="17" t="s">
        <v>3</v>
      </c>
      <c r="F715" s="17"/>
      <c r="G715" s="17"/>
      <c r="H715" s="17"/>
      <c r="I715" s="18">
        <v>415000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415000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9">
        <f t="shared" si="22"/>
        <v>0</v>
      </c>
      <c r="AH715" s="19">
        <v>0</v>
      </c>
      <c r="AI715" s="18">
        <v>0</v>
      </c>
      <c r="AJ715" s="21">
        <v>0</v>
      </c>
      <c r="AK715" s="18">
        <v>0</v>
      </c>
      <c r="AL715" s="4"/>
    </row>
    <row r="716" spans="1:38" ht="38.25" outlineLevel="5" x14ac:dyDescent="0.25">
      <c r="A716" s="16" t="s">
        <v>24</v>
      </c>
      <c r="B716" s="17" t="s">
        <v>385</v>
      </c>
      <c r="C716" s="17" t="s">
        <v>55</v>
      </c>
      <c r="D716" s="17" t="s">
        <v>25</v>
      </c>
      <c r="E716" s="17" t="s">
        <v>3</v>
      </c>
      <c r="F716" s="17"/>
      <c r="G716" s="17"/>
      <c r="H716" s="17"/>
      <c r="I716" s="18">
        <v>415000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415000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9">
        <f t="shared" si="22"/>
        <v>0</v>
      </c>
      <c r="AH716" s="19">
        <v>0</v>
      </c>
      <c r="AI716" s="18">
        <v>0</v>
      </c>
      <c r="AJ716" s="21">
        <v>0</v>
      </c>
      <c r="AK716" s="18">
        <v>0</v>
      </c>
      <c r="AL716" s="4"/>
    </row>
    <row r="717" spans="1:38" ht="38.25" outlineLevel="6" x14ac:dyDescent="0.25">
      <c r="A717" s="16" t="s">
        <v>26</v>
      </c>
      <c r="B717" s="17" t="s">
        <v>385</v>
      </c>
      <c r="C717" s="17" t="s">
        <v>55</v>
      </c>
      <c r="D717" s="17" t="s">
        <v>27</v>
      </c>
      <c r="E717" s="17" t="s">
        <v>3</v>
      </c>
      <c r="F717" s="17"/>
      <c r="G717" s="17"/>
      <c r="H717" s="17"/>
      <c r="I717" s="18">
        <v>415000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415000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9">
        <f t="shared" si="22"/>
        <v>0</v>
      </c>
      <c r="AH717" s="19">
        <v>0</v>
      </c>
      <c r="AI717" s="18">
        <v>0</v>
      </c>
      <c r="AJ717" s="21">
        <v>0</v>
      </c>
      <c r="AK717" s="18">
        <v>0</v>
      </c>
      <c r="AL717" s="4"/>
    </row>
    <row r="718" spans="1:38" s="34" customFormat="1" ht="25.5" outlineLevel="1" x14ac:dyDescent="0.25">
      <c r="A718" s="27" t="s">
        <v>388</v>
      </c>
      <c r="B718" s="28" t="s">
        <v>389</v>
      </c>
      <c r="C718" s="28" t="s">
        <v>5</v>
      </c>
      <c r="D718" s="28" t="s">
        <v>3</v>
      </c>
      <c r="E718" s="28" t="s">
        <v>3</v>
      </c>
      <c r="F718" s="28"/>
      <c r="G718" s="28"/>
      <c r="H718" s="28"/>
      <c r="I718" s="29">
        <v>4419600</v>
      </c>
      <c r="J718" s="29">
        <v>4940725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4419600</v>
      </c>
      <c r="S718" s="29">
        <v>4940725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800294.38</v>
      </c>
      <c r="AC718" s="29">
        <v>0</v>
      </c>
      <c r="AD718" s="29">
        <v>0</v>
      </c>
      <c r="AE718" s="29">
        <v>0</v>
      </c>
      <c r="AF718" s="29">
        <v>-800294.38</v>
      </c>
      <c r="AG718" s="30">
        <f t="shared" si="22"/>
        <v>18.107846411439947</v>
      </c>
      <c r="AH718" s="31">
        <f t="shared" si="23"/>
        <v>16.197913868916</v>
      </c>
      <c r="AI718" s="29">
        <v>0</v>
      </c>
      <c r="AJ718" s="32">
        <v>0.16197913868916</v>
      </c>
      <c r="AK718" s="29">
        <v>0</v>
      </c>
      <c r="AL718" s="33"/>
    </row>
    <row r="719" spans="1:38" ht="51" outlineLevel="2" x14ac:dyDescent="0.25">
      <c r="A719" s="16" t="s">
        <v>18</v>
      </c>
      <c r="B719" s="17" t="s">
        <v>389</v>
      </c>
      <c r="C719" s="17" t="s">
        <v>19</v>
      </c>
      <c r="D719" s="17" t="s">
        <v>3</v>
      </c>
      <c r="E719" s="17" t="s">
        <v>3</v>
      </c>
      <c r="F719" s="17"/>
      <c r="G719" s="17"/>
      <c r="H719" s="17"/>
      <c r="I719" s="18">
        <v>3138300</v>
      </c>
      <c r="J719" s="18">
        <v>3244425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3138300</v>
      </c>
      <c r="S719" s="18">
        <v>3244425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114545</v>
      </c>
      <c r="AC719" s="18">
        <v>0</v>
      </c>
      <c r="AD719" s="18">
        <v>0</v>
      </c>
      <c r="AE719" s="18">
        <v>0</v>
      </c>
      <c r="AF719" s="18">
        <v>-114545</v>
      </c>
      <c r="AG719" s="19">
        <f t="shared" si="22"/>
        <v>3.6499060000637287</v>
      </c>
      <c r="AH719" s="20">
        <f t="shared" si="23"/>
        <v>3.5305177342672431</v>
      </c>
      <c r="AI719" s="18">
        <v>0</v>
      </c>
      <c r="AJ719" s="21">
        <v>3.5305177342672432E-2</v>
      </c>
      <c r="AK719" s="18">
        <v>0</v>
      </c>
      <c r="AL719" s="4"/>
    </row>
    <row r="720" spans="1:38" outlineLevel="3" x14ac:dyDescent="0.25">
      <c r="A720" s="16" t="s">
        <v>390</v>
      </c>
      <c r="B720" s="17" t="s">
        <v>389</v>
      </c>
      <c r="C720" s="17" t="s">
        <v>391</v>
      </c>
      <c r="D720" s="17" t="s">
        <v>3</v>
      </c>
      <c r="E720" s="17" t="s">
        <v>3</v>
      </c>
      <c r="F720" s="17"/>
      <c r="G720" s="17"/>
      <c r="H720" s="17"/>
      <c r="I720" s="18">
        <v>3138300</v>
      </c>
      <c r="J720" s="18">
        <v>3244425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3138300</v>
      </c>
      <c r="S720" s="18">
        <v>3244425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114545</v>
      </c>
      <c r="AC720" s="18">
        <v>0</v>
      </c>
      <c r="AD720" s="18">
        <v>0</v>
      </c>
      <c r="AE720" s="18">
        <v>0</v>
      </c>
      <c r="AF720" s="18">
        <v>-114545</v>
      </c>
      <c r="AG720" s="19">
        <f t="shared" si="22"/>
        <v>3.6499060000637287</v>
      </c>
      <c r="AH720" s="20">
        <f t="shared" si="23"/>
        <v>3.5305177342672431</v>
      </c>
      <c r="AI720" s="18">
        <v>0</v>
      </c>
      <c r="AJ720" s="21">
        <v>3.5305177342672432E-2</v>
      </c>
      <c r="AK720" s="18">
        <v>0</v>
      </c>
      <c r="AL720" s="4"/>
    </row>
    <row r="721" spans="1:38" ht="38.25" outlineLevel="4" x14ac:dyDescent="0.25">
      <c r="A721" s="16" t="s">
        <v>392</v>
      </c>
      <c r="B721" s="17" t="s">
        <v>389</v>
      </c>
      <c r="C721" s="17" t="s">
        <v>393</v>
      </c>
      <c r="D721" s="17" t="s">
        <v>3</v>
      </c>
      <c r="E721" s="17" t="s">
        <v>3</v>
      </c>
      <c r="F721" s="17"/>
      <c r="G721" s="17"/>
      <c r="H721" s="17"/>
      <c r="I721" s="18">
        <v>0</v>
      </c>
      <c r="J721" s="18">
        <v>3044425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3044425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70745</v>
      </c>
      <c r="AC721" s="18">
        <v>0</v>
      </c>
      <c r="AD721" s="18">
        <v>0</v>
      </c>
      <c r="AE721" s="18">
        <v>0</v>
      </c>
      <c r="AF721" s="18">
        <v>-70745</v>
      </c>
      <c r="AG721" s="19">
        <v>0</v>
      </c>
      <c r="AH721" s="20">
        <f t="shared" si="23"/>
        <v>2.3237557174179031</v>
      </c>
      <c r="AI721" s="18">
        <v>0</v>
      </c>
      <c r="AJ721" s="21">
        <v>2.3237557174179031E-2</v>
      </c>
      <c r="AK721" s="18">
        <v>0</v>
      </c>
      <c r="AL721" s="4"/>
    </row>
    <row r="722" spans="1:38" ht="38.25" outlineLevel="5" x14ac:dyDescent="0.25">
      <c r="A722" s="16" t="s">
        <v>24</v>
      </c>
      <c r="B722" s="17" t="s">
        <v>389</v>
      </c>
      <c r="C722" s="17" t="s">
        <v>393</v>
      </c>
      <c r="D722" s="17" t="s">
        <v>25</v>
      </c>
      <c r="E722" s="17" t="s">
        <v>3</v>
      </c>
      <c r="F722" s="17"/>
      <c r="G722" s="17"/>
      <c r="H722" s="17"/>
      <c r="I722" s="18">
        <v>0</v>
      </c>
      <c r="J722" s="18">
        <v>770680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770680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9">
        <v>0</v>
      </c>
      <c r="AH722" s="20">
        <f t="shared" si="23"/>
        <v>0</v>
      </c>
      <c r="AI722" s="18">
        <v>0</v>
      </c>
      <c r="AJ722" s="21">
        <v>0</v>
      </c>
      <c r="AK722" s="18">
        <v>0</v>
      </c>
      <c r="AL722" s="4"/>
    </row>
    <row r="723" spans="1:38" ht="38.25" outlineLevel="6" x14ac:dyDescent="0.25">
      <c r="A723" s="16" t="s">
        <v>26</v>
      </c>
      <c r="B723" s="17" t="s">
        <v>389</v>
      </c>
      <c r="C723" s="17" t="s">
        <v>393</v>
      </c>
      <c r="D723" s="17" t="s">
        <v>27</v>
      </c>
      <c r="E723" s="17" t="s">
        <v>3</v>
      </c>
      <c r="F723" s="17"/>
      <c r="G723" s="17"/>
      <c r="H723" s="17"/>
      <c r="I723" s="18">
        <v>0</v>
      </c>
      <c r="J723" s="18">
        <v>770680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770680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9">
        <v>0</v>
      </c>
      <c r="AH723" s="20">
        <f t="shared" si="23"/>
        <v>0</v>
      </c>
      <c r="AI723" s="18">
        <v>0</v>
      </c>
      <c r="AJ723" s="21">
        <v>0</v>
      </c>
      <c r="AK723" s="18">
        <v>0</v>
      </c>
      <c r="AL723" s="4"/>
    </row>
    <row r="724" spans="1:38" ht="38.25" outlineLevel="5" x14ac:dyDescent="0.25">
      <c r="A724" s="16" t="s">
        <v>90</v>
      </c>
      <c r="B724" s="17" t="s">
        <v>389</v>
      </c>
      <c r="C724" s="17" t="s">
        <v>393</v>
      </c>
      <c r="D724" s="17" t="s">
        <v>91</v>
      </c>
      <c r="E724" s="17" t="s">
        <v>3</v>
      </c>
      <c r="F724" s="17"/>
      <c r="G724" s="17"/>
      <c r="H724" s="17"/>
      <c r="I724" s="18">
        <v>0</v>
      </c>
      <c r="J724" s="18">
        <v>2273745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2273745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70745</v>
      </c>
      <c r="AC724" s="18">
        <v>0</v>
      </c>
      <c r="AD724" s="18">
        <v>0</v>
      </c>
      <c r="AE724" s="18">
        <v>0</v>
      </c>
      <c r="AF724" s="18">
        <v>-70745</v>
      </c>
      <c r="AG724" s="19">
        <v>0</v>
      </c>
      <c r="AH724" s="20">
        <f t="shared" si="23"/>
        <v>3.1113867210263244</v>
      </c>
      <c r="AI724" s="18">
        <v>0</v>
      </c>
      <c r="AJ724" s="21">
        <v>3.1113867210263244E-2</v>
      </c>
      <c r="AK724" s="18">
        <v>0</v>
      </c>
      <c r="AL724" s="4"/>
    </row>
    <row r="725" spans="1:38" ht="25.5" outlineLevel="6" x14ac:dyDescent="0.25">
      <c r="A725" s="16" t="s">
        <v>92</v>
      </c>
      <c r="B725" s="17" t="s">
        <v>389</v>
      </c>
      <c r="C725" s="17" t="s">
        <v>393</v>
      </c>
      <c r="D725" s="17" t="s">
        <v>93</v>
      </c>
      <c r="E725" s="17" t="s">
        <v>3</v>
      </c>
      <c r="F725" s="17"/>
      <c r="G725" s="17"/>
      <c r="H725" s="17"/>
      <c r="I725" s="18">
        <v>0</v>
      </c>
      <c r="J725" s="18">
        <v>1667745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1667745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70745</v>
      </c>
      <c r="AC725" s="18">
        <v>0</v>
      </c>
      <c r="AD725" s="18">
        <v>0</v>
      </c>
      <c r="AE725" s="18">
        <v>0</v>
      </c>
      <c r="AF725" s="18">
        <v>-70745</v>
      </c>
      <c r="AG725" s="19">
        <v>0</v>
      </c>
      <c r="AH725" s="20">
        <f t="shared" si="23"/>
        <v>4.2419554548207312</v>
      </c>
      <c r="AI725" s="18">
        <v>0</v>
      </c>
      <c r="AJ725" s="21">
        <v>4.2419554548207311E-2</v>
      </c>
      <c r="AK725" s="18">
        <v>0</v>
      </c>
      <c r="AL725" s="4"/>
    </row>
    <row r="726" spans="1:38" ht="25.5" outlineLevel="6" x14ac:dyDescent="0.25">
      <c r="A726" s="16" t="s">
        <v>146</v>
      </c>
      <c r="B726" s="17" t="s">
        <v>389</v>
      </c>
      <c r="C726" s="17" t="s">
        <v>393</v>
      </c>
      <c r="D726" s="17" t="s">
        <v>147</v>
      </c>
      <c r="E726" s="17" t="s">
        <v>3</v>
      </c>
      <c r="F726" s="17"/>
      <c r="G726" s="17"/>
      <c r="H726" s="17"/>
      <c r="I726" s="18">
        <v>0</v>
      </c>
      <c r="J726" s="18">
        <v>606000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606000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9">
        <v>0</v>
      </c>
      <c r="AH726" s="20">
        <f t="shared" si="23"/>
        <v>0</v>
      </c>
      <c r="AI726" s="18">
        <v>0</v>
      </c>
      <c r="AJ726" s="21">
        <v>0</v>
      </c>
      <c r="AK726" s="18">
        <v>0</v>
      </c>
      <c r="AL726" s="4"/>
    </row>
    <row r="727" spans="1:38" ht="63.75" outlineLevel="4" x14ac:dyDescent="0.25">
      <c r="A727" s="16" t="s">
        <v>394</v>
      </c>
      <c r="B727" s="17" t="s">
        <v>389</v>
      </c>
      <c r="C727" s="17" t="s">
        <v>395</v>
      </c>
      <c r="D727" s="17" t="s">
        <v>3</v>
      </c>
      <c r="E727" s="17" t="s">
        <v>3</v>
      </c>
      <c r="F727" s="17"/>
      <c r="G727" s="17"/>
      <c r="H727" s="17"/>
      <c r="I727" s="18">
        <v>3138300</v>
      </c>
      <c r="J727" s="18">
        <v>200000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3138300</v>
      </c>
      <c r="S727" s="18">
        <v>200000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43800</v>
      </c>
      <c r="AC727" s="18">
        <v>0</v>
      </c>
      <c r="AD727" s="18">
        <v>0</v>
      </c>
      <c r="AE727" s="18">
        <v>0</v>
      </c>
      <c r="AF727" s="18">
        <v>-43800</v>
      </c>
      <c r="AG727" s="19">
        <f t="shared" si="22"/>
        <v>1.3956600707389351</v>
      </c>
      <c r="AH727" s="20">
        <f t="shared" si="23"/>
        <v>21.9</v>
      </c>
      <c r="AI727" s="18">
        <v>0</v>
      </c>
      <c r="AJ727" s="21">
        <v>0.219</v>
      </c>
      <c r="AK727" s="18">
        <v>0</v>
      </c>
      <c r="AL727" s="4"/>
    </row>
    <row r="728" spans="1:38" ht="38.25" outlineLevel="5" x14ac:dyDescent="0.25">
      <c r="A728" s="16" t="s">
        <v>24</v>
      </c>
      <c r="B728" s="17" t="s">
        <v>389</v>
      </c>
      <c r="C728" s="17" t="s">
        <v>395</v>
      </c>
      <c r="D728" s="17" t="s">
        <v>25</v>
      </c>
      <c r="E728" s="17" t="s">
        <v>3</v>
      </c>
      <c r="F728" s="17"/>
      <c r="G728" s="17"/>
      <c r="H728" s="17"/>
      <c r="I728" s="18">
        <v>3138300</v>
      </c>
      <c r="J728" s="18">
        <v>200000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3138300</v>
      </c>
      <c r="S728" s="18">
        <v>200000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43800</v>
      </c>
      <c r="AC728" s="18">
        <v>0</v>
      </c>
      <c r="AD728" s="18">
        <v>0</v>
      </c>
      <c r="AE728" s="18">
        <v>0</v>
      </c>
      <c r="AF728" s="18">
        <v>-43800</v>
      </c>
      <c r="AG728" s="19">
        <f t="shared" si="22"/>
        <v>1.3956600707389351</v>
      </c>
      <c r="AH728" s="20">
        <f t="shared" si="23"/>
        <v>21.9</v>
      </c>
      <c r="AI728" s="18">
        <v>0</v>
      </c>
      <c r="AJ728" s="21">
        <v>0.219</v>
      </c>
      <c r="AK728" s="18">
        <v>0</v>
      </c>
      <c r="AL728" s="4"/>
    </row>
    <row r="729" spans="1:38" ht="38.25" outlineLevel="6" x14ac:dyDescent="0.25">
      <c r="A729" s="16" t="s">
        <v>26</v>
      </c>
      <c r="B729" s="17" t="s">
        <v>389</v>
      </c>
      <c r="C729" s="17" t="s">
        <v>395</v>
      </c>
      <c r="D729" s="17" t="s">
        <v>27</v>
      </c>
      <c r="E729" s="17" t="s">
        <v>3</v>
      </c>
      <c r="F729" s="17"/>
      <c r="G729" s="17"/>
      <c r="H729" s="17"/>
      <c r="I729" s="18">
        <v>3138300</v>
      </c>
      <c r="J729" s="18">
        <v>200000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3138300</v>
      </c>
      <c r="S729" s="18">
        <v>200000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43800</v>
      </c>
      <c r="AC729" s="18">
        <v>0</v>
      </c>
      <c r="AD729" s="18">
        <v>0</v>
      </c>
      <c r="AE729" s="18">
        <v>0</v>
      </c>
      <c r="AF729" s="18">
        <v>-43800</v>
      </c>
      <c r="AG729" s="19">
        <f t="shared" si="22"/>
        <v>1.3956600707389351</v>
      </c>
      <c r="AH729" s="20">
        <f t="shared" si="23"/>
        <v>21.9</v>
      </c>
      <c r="AI729" s="18">
        <v>0</v>
      </c>
      <c r="AJ729" s="21">
        <v>0.219</v>
      </c>
      <c r="AK729" s="18">
        <v>0</v>
      </c>
      <c r="AL729" s="4"/>
    </row>
    <row r="730" spans="1:38" outlineLevel="2" x14ac:dyDescent="0.25">
      <c r="A730" s="16" t="s">
        <v>52</v>
      </c>
      <c r="B730" s="17" t="s">
        <v>389</v>
      </c>
      <c r="C730" s="17" t="s">
        <v>53</v>
      </c>
      <c r="D730" s="17" t="s">
        <v>3</v>
      </c>
      <c r="E730" s="17" t="s">
        <v>3</v>
      </c>
      <c r="F730" s="17"/>
      <c r="G730" s="17"/>
      <c r="H730" s="17"/>
      <c r="I730" s="18">
        <v>1281300</v>
      </c>
      <c r="J730" s="18">
        <v>1696300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1281300</v>
      </c>
      <c r="S730" s="18">
        <v>1696300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685749.38</v>
      </c>
      <c r="AC730" s="18">
        <v>0</v>
      </c>
      <c r="AD730" s="18">
        <v>0</v>
      </c>
      <c r="AE730" s="18">
        <v>0</v>
      </c>
      <c r="AF730" s="18">
        <v>-685749.38</v>
      </c>
      <c r="AG730" s="19">
        <f t="shared" si="22"/>
        <v>53.519814251151175</v>
      </c>
      <c r="AH730" s="20">
        <f t="shared" si="23"/>
        <v>40.426185226669809</v>
      </c>
      <c r="AI730" s="18">
        <v>0</v>
      </c>
      <c r="AJ730" s="21">
        <v>0.40426185226669809</v>
      </c>
      <c r="AK730" s="18">
        <v>0</v>
      </c>
      <c r="AL730" s="4"/>
    </row>
    <row r="731" spans="1:38" ht="38.25" outlineLevel="3" x14ac:dyDescent="0.25">
      <c r="A731" s="16" t="s">
        <v>54</v>
      </c>
      <c r="B731" s="17" t="s">
        <v>389</v>
      </c>
      <c r="C731" s="17" t="s">
        <v>55</v>
      </c>
      <c r="D731" s="17" t="s">
        <v>3</v>
      </c>
      <c r="E731" s="17" t="s">
        <v>3</v>
      </c>
      <c r="F731" s="17"/>
      <c r="G731" s="17"/>
      <c r="H731" s="17"/>
      <c r="I731" s="18">
        <v>1281300</v>
      </c>
      <c r="J731" s="18">
        <v>1696300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1281300</v>
      </c>
      <c r="S731" s="18">
        <v>1696300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685749.38</v>
      </c>
      <c r="AC731" s="18">
        <v>0</v>
      </c>
      <c r="AD731" s="18">
        <v>0</v>
      </c>
      <c r="AE731" s="18">
        <v>0</v>
      </c>
      <c r="AF731" s="18">
        <v>-685749.38</v>
      </c>
      <c r="AG731" s="19">
        <f t="shared" si="22"/>
        <v>53.519814251151175</v>
      </c>
      <c r="AH731" s="20">
        <f t="shared" si="23"/>
        <v>40.426185226669809</v>
      </c>
      <c r="AI731" s="18">
        <v>0</v>
      </c>
      <c r="AJ731" s="21">
        <v>0.40426185226669809</v>
      </c>
      <c r="AK731" s="18">
        <v>0</v>
      </c>
      <c r="AL731" s="4"/>
    </row>
    <row r="732" spans="1:38" ht="76.5" outlineLevel="5" x14ac:dyDescent="0.25">
      <c r="A732" s="16" t="s">
        <v>12</v>
      </c>
      <c r="B732" s="17" t="s">
        <v>389</v>
      </c>
      <c r="C732" s="17" t="s">
        <v>55</v>
      </c>
      <c r="D732" s="17" t="s">
        <v>13</v>
      </c>
      <c r="E732" s="17" t="s">
        <v>3</v>
      </c>
      <c r="F732" s="17"/>
      <c r="G732" s="17"/>
      <c r="H732" s="17"/>
      <c r="I732" s="18">
        <v>1281300</v>
      </c>
      <c r="J732" s="18">
        <v>1281300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1281300</v>
      </c>
      <c r="S732" s="18">
        <v>1281300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685749.38</v>
      </c>
      <c r="AC732" s="18">
        <v>0</v>
      </c>
      <c r="AD732" s="18">
        <v>0</v>
      </c>
      <c r="AE732" s="18">
        <v>0</v>
      </c>
      <c r="AF732" s="18">
        <v>-685749.38</v>
      </c>
      <c r="AG732" s="19">
        <f t="shared" si="22"/>
        <v>53.519814251151175</v>
      </c>
      <c r="AH732" s="20">
        <f t="shared" si="23"/>
        <v>53.519814251151175</v>
      </c>
      <c r="AI732" s="18">
        <v>0</v>
      </c>
      <c r="AJ732" s="21">
        <v>0.53519814251151177</v>
      </c>
      <c r="AK732" s="18">
        <v>0</v>
      </c>
      <c r="AL732" s="4"/>
    </row>
    <row r="733" spans="1:38" ht="25.5" outlineLevel="6" x14ac:dyDescent="0.25">
      <c r="A733" s="16" t="s">
        <v>14</v>
      </c>
      <c r="B733" s="17" t="s">
        <v>389</v>
      </c>
      <c r="C733" s="17" t="s">
        <v>55</v>
      </c>
      <c r="D733" s="17" t="s">
        <v>15</v>
      </c>
      <c r="E733" s="17" t="s">
        <v>3</v>
      </c>
      <c r="F733" s="17"/>
      <c r="G733" s="17"/>
      <c r="H733" s="17"/>
      <c r="I733" s="18">
        <v>1281300</v>
      </c>
      <c r="J733" s="18">
        <v>1281300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1281300</v>
      </c>
      <c r="S733" s="18">
        <v>1281300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685749.38</v>
      </c>
      <c r="AC733" s="18">
        <v>0</v>
      </c>
      <c r="AD733" s="18">
        <v>0</v>
      </c>
      <c r="AE733" s="18">
        <v>0</v>
      </c>
      <c r="AF733" s="18">
        <v>-685749.38</v>
      </c>
      <c r="AG733" s="19">
        <f t="shared" si="22"/>
        <v>53.519814251151175</v>
      </c>
      <c r="AH733" s="20">
        <f t="shared" si="23"/>
        <v>53.519814251151175</v>
      </c>
      <c r="AI733" s="18">
        <v>0</v>
      </c>
      <c r="AJ733" s="21">
        <v>0.53519814251151177</v>
      </c>
      <c r="AK733" s="18">
        <v>0</v>
      </c>
      <c r="AL733" s="4"/>
    </row>
    <row r="734" spans="1:38" ht="38.25" outlineLevel="5" x14ac:dyDescent="0.25">
      <c r="A734" s="16" t="s">
        <v>24</v>
      </c>
      <c r="B734" s="17" t="s">
        <v>389</v>
      </c>
      <c r="C734" s="17" t="s">
        <v>55</v>
      </c>
      <c r="D734" s="17" t="s">
        <v>25</v>
      </c>
      <c r="E734" s="17" t="s">
        <v>3</v>
      </c>
      <c r="F734" s="17"/>
      <c r="G734" s="17"/>
      <c r="H734" s="17"/>
      <c r="I734" s="18">
        <v>0</v>
      </c>
      <c r="J734" s="18">
        <v>415000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415000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9">
        <v>0</v>
      </c>
      <c r="AH734" s="20">
        <f t="shared" si="23"/>
        <v>0</v>
      </c>
      <c r="AI734" s="18">
        <v>0</v>
      </c>
      <c r="AJ734" s="21">
        <v>0</v>
      </c>
      <c r="AK734" s="18">
        <v>0</v>
      </c>
      <c r="AL734" s="4"/>
    </row>
    <row r="735" spans="1:38" ht="38.25" outlineLevel="6" x14ac:dyDescent="0.25">
      <c r="A735" s="16" t="s">
        <v>26</v>
      </c>
      <c r="B735" s="17" t="s">
        <v>389</v>
      </c>
      <c r="C735" s="17" t="s">
        <v>55</v>
      </c>
      <c r="D735" s="17" t="s">
        <v>27</v>
      </c>
      <c r="E735" s="17" t="s">
        <v>3</v>
      </c>
      <c r="F735" s="17"/>
      <c r="G735" s="17"/>
      <c r="H735" s="17"/>
      <c r="I735" s="18">
        <v>0</v>
      </c>
      <c r="J735" s="18">
        <v>415000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415000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9">
        <v>0</v>
      </c>
      <c r="AH735" s="20">
        <f t="shared" si="23"/>
        <v>0</v>
      </c>
      <c r="AI735" s="18">
        <v>0</v>
      </c>
      <c r="AJ735" s="21">
        <v>0</v>
      </c>
      <c r="AK735" s="18">
        <v>0</v>
      </c>
      <c r="AL735" s="4"/>
    </row>
    <row r="736" spans="1:38" s="34" customFormat="1" x14ac:dyDescent="0.25">
      <c r="A736" s="27" t="s">
        <v>396</v>
      </c>
      <c r="B736" s="28" t="s">
        <v>397</v>
      </c>
      <c r="C736" s="28" t="s">
        <v>5</v>
      </c>
      <c r="D736" s="28" t="s">
        <v>3</v>
      </c>
      <c r="E736" s="28" t="s">
        <v>3</v>
      </c>
      <c r="F736" s="28"/>
      <c r="G736" s="28"/>
      <c r="H736" s="28"/>
      <c r="I736" s="29">
        <v>444671000</v>
      </c>
      <c r="J736" s="29">
        <v>405113865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444671000</v>
      </c>
      <c r="S736" s="29">
        <v>405113865</v>
      </c>
      <c r="T736" s="29">
        <v>0</v>
      </c>
      <c r="U736" s="29">
        <v>0</v>
      </c>
      <c r="V736" s="29">
        <v>0</v>
      </c>
      <c r="W736" s="29">
        <v>0</v>
      </c>
      <c r="X736" s="29">
        <v>0</v>
      </c>
      <c r="Y736" s="29">
        <v>0</v>
      </c>
      <c r="Z736" s="29">
        <v>0</v>
      </c>
      <c r="AA736" s="29">
        <v>0</v>
      </c>
      <c r="AB736" s="29">
        <v>140096036.19</v>
      </c>
      <c r="AC736" s="29">
        <v>0</v>
      </c>
      <c r="AD736" s="29">
        <v>0</v>
      </c>
      <c r="AE736" s="29">
        <v>0</v>
      </c>
      <c r="AF736" s="29">
        <v>-140096036.19</v>
      </c>
      <c r="AG736" s="30">
        <f t="shared" si="22"/>
        <v>31.505548189560372</v>
      </c>
      <c r="AH736" s="31">
        <f t="shared" si="23"/>
        <v>34.581891239392661</v>
      </c>
      <c r="AI736" s="29">
        <v>0</v>
      </c>
      <c r="AJ736" s="32">
        <v>0.34581891239392659</v>
      </c>
      <c r="AK736" s="29">
        <v>0</v>
      </c>
      <c r="AL736" s="33"/>
    </row>
    <row r="737" spans="1:38" s="34" customFormat="1" outlineLevel="1" x14ac:dyDescent="0.25">
      <c r="A737" s="27" t="s">
        <v>398</v>
      </c>
      <c r="B737" s="28" t="s">
        <v>399</v>
      </c>
      <c r="C737" s="28" t="s">
        <v>5</v>
      </c>
      <c r="D737" s="28" t="s">
        <v>3</v>
      </c>
      <c r="E737" s="28" t="s">
        <v>3</v>
      </c>
      <c r="F737" s="28"/>
      <c r="G737" s="28"/>
      <c r="H737" s="28"/>
      <c r="I737" s="29">
        <v>413092600</v>
      </c>
      <c r="J737" s="29">
        <v>372925758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413092600</v>
      </c>
      <c r="S737" s="29">
        <v>372925758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  <c r="AB737" s="29">
        <v>119235298.5</v>
      </c>
      <c r="AC737" s="29">
        <v>0</v>
      </c>
      <c r="AD737" s="29">
        <v>0</v>
      </c>
      <c r="AE737" s="29">
        <v>0</v>
      </c>
      <c r="AF737" s="29">
        <v>-119235298.5</v>
      </c>
      <c r="AG737" s="30">
        <f t="shared" si="22"/>
        <v>28.864060624663818</v>
      </c>
      <c r="AH737" s="31">
        <f t="shared" si="23"/>
        <v>31.972931861681701</v>
      </c>
      <c r="AI737" s="29">
        <v>0</v>
      </c>
      <c r="AJ737" s="32">
        <v>0.31972931861681703</v>
      </c>
      <c r="AK737" s="29">
        <v>0</v>
      </c>
      <c r="AL737" s="33"/>
    </row>
    <row r="738" spans="1:38" ht="51" outlineLevel="2" x14ac:dyDescent="0.25">
      <c r="A738" s="16" t="s">
        <v>140</v>
      </c>
      <c r="B738" s="17" t="s">
        <v>399</v>
      </c>
      <c r="C738" s="17" t="s">
        <v>141</v>
      </c>
      <c r="D738" s="17" t="s">
        <v>3</v>
      </c>
      <c r="E738" s="17" t="s">
        <v>3</v>
      </c>
      <c r="F738" s="17"/>
      <c r="G738" s="17"/>
      <c r="H738" s="17"/>
      <c r="I738" s="18">
        <v>413092600</v>
      </c>
      <c r="J738" s="18">
        <v>372925758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413092600</v>
      </c>
      <c r="S738" s="18">
        <v>372925758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119235298.5</v>
      </c>
      <c r="AC738" s="18">
        <v>0</v>
      </c>
      <c r="AD738" s="18">
        <v>0</v>
      </c>
      <c r="AE738" s="18">
        <v>0</v>
      </c>
      <c r="AF738" s="18">
        <v>-119235298.5</v>
      </c>
      <c r="AG738" s="19">
        <f t="shared" si="22"/>
        <v>28.864060624663818</v>
      </c>
      <c r="AH738" s="20">
        <f t="shared" si="23"/>
        <v>31.972931861681701</v>
      </c>
      <c r="AI738" s="18">
        <v>0</v>
      </c>
      <c r="AJ738" s="21">
        <v>0.31972931861681703</v>
      </c>
      <c r="AK738" s="18">
        <v>0</v>
      </c>
      <c r="AL738" s="4"/>
    </row>
    <row r="739" spans="1:38" ht="38.25" outlineLevel="3" x14ac:dyDescent="0.25">
      <c r="A739" s="16" t="s">
        <v>314</v>
      </c>
      <c r="B739" s="17" t="s">
        <v>399</v>
      </c>
      <c r="C739" s="17" t="s">
        <v>315</v>
      </c>
      <c r="D739" s="17" t="s">
        <v>3</v>
      </c>
      <c r="E739" s="17" t="s">
        <v>3</v>
      </c>
      <c r="F739" s="17"/>
      <c r="G739" s="17"/>
      <c r="H739" s="17"/>
      <c r="I739" s="18">
        <v>413092600</v>
      </c>
      <c r="J739" s="18">
        <v>372925758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413092600</v>
      </c>
      <c r="S739" s="18">
        <v>372925758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119235298.5</v>
      </c>
      <c r="AC739" s="18">
        <v>0</v>
      </c>
      <c r="AD739" s="18">
        <v>0</v>
      </c>
      <c r="AE739" s="18">
        <v>0</v>
      </c>
      <c r="AF739" s="18">
        <v>-119235298.5</v>
      </c>
      <c r="AG739" s="19">
        <f t="shared" si="22"/>
        <v>28.864060624663818</v>
      </c>
      <c r="AH739" s="20">
        <f t="shared" si="23"/>
        <v>31.972931861681701</v>
      </c>
      <c r="AI739" s="18">
        <v>0</v>
      </c>
      <c r="AJ739" s="21">
        <v>0.31972931861681703</v>
      </c>
      <c r="AK739" s="18">
        <v>0</v>
      </c>
      <c r="AL739" s="4"/>
    </row>
    <row r="740" spans="1:38" ht="38.25" outlineLevel="4" x14ac:dyDescent="0.25">
      <c r="A740" s="16" t="s">
        <v>316</v>
      </c>
      <c r="B740" s="17" t="s">
        <v>399</v>
      </c>
      <c r="C740" s="17" t="s">
        <v>317</v>
      </c>
      <c r="D740" s="17" t="s">
        <v>3</v>
      </c>
      <c r="E740" s="17" t="s">
        <v>3</v>
      </c>
      <c r="F740" s="17"/>
      <c r="G740" s="17"/>
      <c r="H740" s="17"/>
      <c r="I740" s="18">
        <v>1800000</v>
      </c>
      <c r="J740" s="18">
        <v>1895187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1800000</v>
      </c>
      <c r="S740" s="18">
        <v>1895187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1366857.2</v>
      </c>
      <c r="AC740" s="18">
        <v>0</v>
      </c>
      <c r="AD740" s="18">
        <v>0</v>
      </c>
      <c r="AE740" s="18">
        <v>0</v>
      </c>
      <c r="AF740" s="18">
        <v>-1366857.2</v>
      </c>
      <c r="AG740" s="19">
        <f t="shared" si="22"/>
        <v>75.936511111111102</v>
      </c>
      <c r="AH740" s="20">
        <f t="shared" si="23"/>
        <v>72.122550439613605</v>
      </c>
      <c r="AI740" s="18">
        <v>0</v>
      </c>
      <c r="AJ740" s="21">
        <v>0.72122550439613609</v>
      </c>
      <c r="AK740" s="18">
        <v>0</v>
      </c>
      <c r="AL740" s="4"/>
    </row>
    <row r="741" spans="1:38" ht="76.5" outlineLevel="5" x14ac:dyDescent="0.25">
      <c r="A741" s="16" t="s">
        <v>12</v>
      </c>
      <c r="B741" s="17" t="s">
        <v>399</v>
      </c>
      <c r="C741" s="17" t="s">
        <v>317</v>
      </c>
      <c r="D741" s="17" t="s">
        <v>13</v>
      </c>
      <c r="E741" s="17" t="s">
        <v>3</v>
      </c>
      <c r="F741" s="17"/>
      <c r="G741" s="17"/>
      <c r="H741" s="17"/>
      <c r="I741" s="18">
        <v>200000</v>
      </c>
      <c r="J741" s="18">
        <v>311824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200000</v>
      </c>
      <c r="S741" s="18">
        <v>311824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274317.2</v>
      </c>
      <c r="AC741" s="18">
        <v>0</v>
      </c>
      <c r="AD741" s="18">
        <v>0</v>
      </c>
      <c r="AE741" s="18">
        <v>0</v>
      </c>
      <c r="AF741" s="18">
        <v>-274317.2</v>
      </c>
      <c r="AG741" s="19">
        <f t="shared" si="22"/>
        <v>137.15860000000001</v>
      </c>
      <c r="AH741" s="20">
        <f t="shared" si="23"/>
        <v>87.971804607727449</v>
      </c>
      <c r="AI741" s="18">
        <v>0</v>
      </c>
      <c r="AJ741" s="21">
        <v>0.87971804607727433</v>
      </c>
      <c r="AK741" s="18">
        <v>0</v>
      </c>
      <c r="AL741" s="4"/>
    </row>
    <row r="742" spans="1:38" ht="25.5" outlineLevel="6" x14ac:dyDescent="0.25">
      <c r="A742" s="16" t="s">
        <v>96</v>
      </c>
      <c r="B742" s="17" t="s">
        <v>399</v>
      </c>
      <c r="C742" s="17" t="s">
        <v>317</v>
      </c>
      <c r="D742" s="17" t="s">
        <v>97</v>
      </c>
      <c r="E742" s="17" t="s">
        <v>3</v>
      </c>
      <c r="F742" s="17"/>
      <c r="G742" s="17"/>
      <c r="H742" s="17"/>
      <c r="I742" s="18">
        <v>200000</v>
      </c>
      <c r="J742" s="18">
        <v>311824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200000</v>
      </c>
      <c r="S742" s="18">
        <v>311824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274317.2</v>
      </c>
      <c r="AC742" s="18">
        <v>0</v>
      </c>
      <c r="AD742" s="18">
        <v>0</v>
      </c>
      <c r="AE742" s="18">
        <v>0</v>
      </c>
      <c r="AF742" s="18">
        <v>-274317.2</v>
      </c>
      <c r="AG742" s="19">
        <f t="shared" si="22"/>
        <v>137.15860000000001</v>
      </c>
      <c r="AH742" s="20">
        <f t="shared" si="23"/>
        <v>87.971804607727449</v>
      </c>
      <c r="AI742" s="18">
        <v>0</v>
      </c>
      <c r="AJ742" s="21">
        <v>0.87971804607727433</v>
      </c>
      <c r="AK742" s="18">
        <v>0</v>
      </c>
      <c r="AL742" s="4"/>
    </row>
    <row r="743" spans="1:38" ht="38.25" outlineLevel="5" x14ac:dyDescent="0.25">
      <c r="A743" s="16" t="s">
        <v>24</v>
      </c>
      <c r="B743" s="17" t="s">
        <v>399</v>
      </c>
      <c r="C743" s="17" t="s">
        <v>317</v>
      </c>
      <c r="D743" s="17" t="s">
        <v>25</v>
      </c>
      <c r="E743" s="17" t="s">
        <v>3</v>
      </c>
      <c r="F743" s="17"/>
      <c r="G743" s="17"/>
      <c r="H743" s="17"/>
      <c r="I743" s="18">
        <v>800000</v>
      </c>
      <c r="J743" s="18">
        <v>812270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800000</v>
      </c>
      <c r="S743" s="18">
        <v>812270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411267</v>
      </c>
      <c r="AC743" s="18">
        <v>0</v>
      </c>
      <c r="AD743" s="18">
        <v>0</v>
      </c>
      <c r="AE743" s="18">
        <v>0</v>
      </c>
      <c r="AF743" s="18">
        <v>-411267</v>
      </c>
      <c r="AG743" s="19">
        <f t="shared" si="22"/>
        <v>51.408374999999992</v>
      </c>
      <c r="AH743" s="20">
        <f t="shared" si="23"/>
        <v>50.631809619953962</v>
      </c>
      <c r="AI743" s="18">
        <v>0</v>
      </c>
      <c r="AJ743" s="21">
        <v>0.5063180961995396</v>
      </c>
      <c r="AK743" s="18">
        <v>0</v>
      </c>
      <c r="AL743" s="4"/>
    </row>
    <row r="744" spans="1:38" ht="38.25" outlineLevel="6" x14ac:dyDescent="0.25">
      <c r="A744" s="16" t="s">
        <v>26</v>
      </c>
      <c r="B744" s="17" t="s">
        <v>399</v>
      </c>
      <c r="C744" s="17" t="s">
        <v>317</v>
      </c>
      <c r="D744" s="17" t="s">
        <v>27</v>
      </c>
      <c r="E744" s="17" t="s">
        <v>3</v>
      </c>
      <c r="F744" s="17"/>
      <c r="G744" s="17"/>
      <c r="H744" s="17"/>
      <c r="I744" s="18">
        <v>800000</v>
      </c>
      <c r="J744" s="18">
        <v>812270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800000</v>
      </c>
      <c r="S744" s="18">
        <v>812270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411267</v>
      </c>
      <c r="AC744" s="18">
        <v>0</v>
      </c>
      <c r="AD744" s="18">
        <v>0</v>
      </c>
      <c r="AE744" s="18">
        <v>0</v>
      </c>
      <c r="AF744" s="18">
        <v>-411267</v>
      </c>
      <c r="AG744" s="19">
        <f t="shared" si="22"/>
        <v>51.408374999999992</v>
      </c>
      <c r="AH744" s="20">
        <f t="shared" si="23"/>
        <v>50.631809619953962</v>
      </c>
      <c r="AI744" s="18">
        <v>0</v>
      </c>
      <c r="AJ744" s="21">
        <v>0.5063180961995396</v>
      </c>
      <c r="AK744" s="18">
        <v>0</v>
      </c>
      <c r="AL744" s="4"/>
    </row>
    <row r="745" spans="1:38" ht="38.25" outlineLevel="5" x14ac:dyDescent="0.25">
      <c r="A745" s="16" t="s">
        <v>90</v>
      </c>
      <c r="B745" s="17" t="s">
        <v>399</v>
      </c>
      <c r="C745" s="17" t="s">
        <v>317</v>
      </c>
      <c r="D745" s="17" t="s">
        <v>91</v>
      </c>
      <c r="E745" s="17" t="s">
        <v>3</v>
      </c>
      <c r="F745" s="17"/>
      <c r="G745" s="17"/>
      <c r="H745" s="17"/>
      <c r="I745" s="18">
        <v>800000</v>
      </c>
      <c r="J745" s="18">
        <v>771093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800000</v>
      </c>
      <c r="S745" s="18">
        <v>771093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681273</v>
      </c>
      <c r="AC745" s="18">
        <v>0</v>
      </c>
      <c r="AD745" s="18">
        <v>0</v>
      </c>
      <c r="AE745" s="18">
        <v>0</v>
      </c>
      <c r="AF745" s="18">
        <v>-681273</v>
      </c>
      <c r="AG745" s="19">
        <f t="shared" si="22"/>
        <v>85.159125000000003</v>
      </c>
      <c r="AH745" s="20">
        <f t="shared" si="23"/>
        <v>88.351599612498106</v>
      </c>
      <c r="AI745" s="18">
        <v>0</v>
      </c>
      <c r="AJ745" s="21">
        <v>0.883515996124981</v>
      </c>
      <c r="AK745" s="18">
        <v>0</v>
      </c>
      <c r="AL745" s="4"/>
    </row>
    <row r="746" spans="1:38" ht="25.5" outlineLevel="6" x14ac:dyDescent="0.25">
      <c r="A746" s="16" t="s">
        <v>146</v>
      </c>
      <c r="B746" s="17" t="s">
        <v>399</v>
      </c>
      <c r="C746" s="17" t="s">
        <v>317</v>
      </c>
      <c r="D746" s="17" t="s">
        <v>147</v>
      </c>
      <c r="E746" s="17" t="s">
        <v>3</v>
      </c>
      <c r="F746" s="17"/>
      <c r="G746" s="17"/>
      <c r="H746" s="17"/>
      <c r="I746" s="18">
        <v>800000</v>
      </c>
      <c r="J746" s="18">
        <v>771093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800000</v>
      </c>
      <c r="S746" s="18">
        <v>771093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681273</v>
      </c>
      <c r="AC746" s="18">
        <v>0</v>
      </c>
      <c r="AD746" s="18">
        <v>0</v>
      </c>
      <c r="AE746" s="18">
        <v>0</v>
      </c>
      <c r="AF746" s="18">
        <v>-681273</v>
      </c>
      <c r="AG746" s="19">
        <f t="shared" si="22"/>
        <v>85.159125000000003</v>
      </c>
      <c r="AH746" s="20">
        <f t="shared" si="23"/>
        <v>88.351599612498106</v>
      </c>
      <c r="AI746" s="18">
        <v>0</v>
      </c>
      <c r="AJ746" s="21">
        <v>0.883515996124981</v>
      </c>
      <c r="AK746" s="18">
        <v>0</v>
      </c>
      <c r="AL746" s="4"/>
    </row>
    <row r="747" spans="1:38" ht="25.5" outlineLevel="4" x14ac:dyDescent="0.25">
      <c r="A747" s="16" t="s">
        <v>400</v>
      </c>
      <c r="B747" s="17" t="s">
        <v>399</v>
      </c>
      <c r="C747" s="17" t="s">
        <v>401</v>
      </c>
      <c r="D747" s="17" t="s">
        <v>3</v>
      </c>
      <c r="E747" s="17" t="s">
        <v>3</v>
      </c>
      <c r="F747" s="17"/>
      <c r="G747" s="17"/>
      <c r="H747" s="17"/>
      <c r="I747" s="18">
        <v>53034000</v>
      </c>
      <c r="J747" s="18">
        <v>642800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53034000</v>
      </c>
      <c r="S747" s="18">
        <v>642800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9">
        <f t="shared" si="22"/>
        <v>0</v>
      </c>
      <c r="AH747" s="20">
        <f t="shared" si="23"/>
        <v>0</v>
      </c>
      <c r="AI747" s="18">
        <v>0</v>
      </c>
      <c r="AJ747" s="21">
        <v>0</v>
      </c>
      <c r="AK747" s="18">
        <v>0</v>
      </c>
      <c r="AL747" s="4"/>
    </row>
    <row r="748" spans="1:38" ht="38.25" outlineLevel="5" x14ac:dyDescent="0.25">
      <c r="A748" s="16" t="s">
        <v>24</v>
      </c>
      <c r="B748" s="17" t="s">
        <v>399</v>
      </c>
      <c r="C748" s="17" t="s">
        <v>401</v>
      </c>
      <c r="D748" s="17" t="s">
        <v>25</v>
      </c>
      <c r="E748" s="17" t="s">
        <v>3</v>
      </c>
      <c r="F748" s="17"/>
      <c r="G748" s="17"/>
      <c r="H748" s="17"/>
      <c r="I748" s="18">
        <v>53034000</v>
      </c>
      <c r="J748" s="18">
        <v>642800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53034000</v>
      </c>
      <c r="S748" s="18">
        <v>642800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9">
        <f t="shared" si="22"/>
        <v>0</v>
      </c>
      <c r="AH748" s="20">
        <f t="shared" si="23"/>
        <v>0</v>
      </c>
      <c r="AI748" s="18">
        <v>0</v>
      </c>
      <c r="AJ748" s="21">
        <v>0</v>
      </c>
      <c r="AK748" s="18">
        <v>0</v>
      </c>
      <c r="AL748" s="4"/>
    </row>
    <row r="749" spans="1:38" ht="38.25" outlineLevel="6" x14ac:dyDescent="0.25">
      <c r="A749" s="16" t="s">
        <v>26</v>
      </c>
      <c r="B749" s="17" t="s">
        <v>399</v>
      </c>
      <c r="C749" s="17" t="s">
        <v>401</v>
      </c>
      <c r="D749" s="17" t="s">
        <v>27</v>
      </c>
      <c r="E749" s="17" t="s">
        <v>3</v>
      </c>
      <c r="F749" s="17"/>
      <c r="G749" s="17"/>
      <c r="H749" s="17"/>
      <c r="I749" s="18">
        <v>53034000</v>
      </c>
      <c r="J749" s="18">
        <v>642800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53034000</v>
      </c>
      <c r="S749" s="18">
        <v>642800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9">
        <f t="shared" si="22"/>
        <v>0</v>
      </c>
      <c r="AH749" s="20">
        <f t="shared" si="23"/>
        <v>0</v>
      </c>
      <c r="AI749" s="18">
        <v>0</v>
      </c>
      <c r="AJ749" s="21">
        <v>0</v>
      </c>
      <c r="AK749" s="18">
        <v>0</v>
      </c>
      <c r="AL749" s="4"/>
    </row>
    <row r="750" spans="1:38" ht="38.25" outlineLevel="4" x14ac:dyDescent="0.25">
      <c r="A750" s="16" t="s">
        <v>402</v>
      </c>
      <c r="B750" s="17" t="s">
        <v>399</v>
      </c>
      <c r="C750" s="17" t="s">
        <v>403</v>
      </c>
      <c r="D750" s="17" t="s">
        <v>3</v>
      </c>
      <c r="E750" s="17" t="s">
        <v>3</v>
      </c>
      <c r="F750" s="17"/>
      <c r="G750" s="17"/>
      <c r="H750" s="17"/>
      <c r="I750" s="18">
        <v>358258600</v>
      </c>
      <c r="J750" s="18">
        <v>370387771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358258600</v>
      </c>
      <c r="S750" s="18">
        <v>370387771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117868441.3</v>
      </c>
      <c r="AC750" s="18">
        <v>0</v>
      </c>
      <c r="AD750" s="18">
        <v>0</v>
      </c>
      <c r="AE750" s="18">
        <v>0</v>
      </c>
      <c r="AF750" s="18">
        <v>-117868441.3</v>
      </c>
      <c r="AG750" s="19">
        <f t="shared" si="22"/>
        <v>32.90038014439849</v>
      </c>
      <c r="AH750" s="20">
        <f t="shared" si="23"/>
        <v>31.822984053110108</v>
      </c>
      <c r="AI750" s="18">
        <v>0</v>
      </c>
      <c r="AJ750" s="21">
        <v>0.31822984053110109</v>
      </c>
      <c r="AK750" s="18">
        <v>0</v>
      </c>
      <c r="AL750" s="4"/>
    </row>
    <row r="751" spans="1:38" ht="38.25" outlineLevel="5" x14ac:dyDescent="0.25">
      <c r="A751" s="16" t="s">
        <v>24</v>
      </c>
      <c r="B751" s="17" t="s">
        <v>399</v>
      </c>
      <c r="C751" s="17" t="s">
        <v>403</v>
      </c>
      <c r="D751" s="17" t="s">
        <v>25</v>
      </c>
      <c r="E751" s="17" t="s">
        <v>3</v>
      </c>
      <c r="F751" s="17"/>
      <c r="G751" s="17"/>
      <c r="H751" s="17"/>
      <c r="I751" s="18">
        <v>0</v>
      </c>
      <c r="J751" s="18">
        <v>1049008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1049008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1049008</v>
      </c>
      <c r="AC751" s="18">
        <v>0</v>
      </c>
      <c r="AD751" s="18">
        <v>0</v>
      </c>
      <c r="AE751" s="18">
        <v>0</v>
      </c>
      <c r="AF751" s="18">
        <v>-1049008</v>
      </c>
      <c r="AG751" s="19">
        <v>0</v>
      </c>
      <c r="AH751" s="20">
        <f t="shared" si="23"/>
        <v>100</v>
      </c>
      <c r="AI751" s="18">
        <v>0</v>
      </c>
      <c r="AJ751" s="21">
        <v>1</v>
      </c>
      <c r="AK751" s="18">
        <v>0</v>
      </c>
      <c r="AL751" s="4"/>
    </row>
    <row r="752" spans="1:38" ht="38.25" outlineLevel="6" x14ac:dyDescent="0.25">
      <c r="A752" s="16" t="s">
        <v>26</v>
      </c>
      <c r="B752" s="17" t="s">
        <v>399</v>
      </c>
      <c r="C752" s="17" t="s">
        <v>403</v>
      </c>
      <c r="D752" s="17" t="s">
        <v>27</v>
      </c>
      <c r="E752" s="17" t="s">
        <v>3</v>
      </c>
      <c r="F752" s="17"/>
      <c r="G752" s="17"/>
      <c r="H752" s="17"/>
      <c r="I752" s="18">
        <v>0</v>
      </c>
      <c r="J752" s="18">
        <v>1049008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1049008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1049008</v>
      </c>
      <c r="AC752" s="18">
        <v>0</v>
      </c>
      <c r="AD752" s="18">
        <v>0</v>
      </c>
      <c r="AE752" s="18">
        <v>0</v>
      </c>
      <c r="AF752" s="18">
        <v>-1049008</v>
      </c>
      <c r="AG752" s="19">
        <v>0</v>
      </c>
      <c r="AH752" s="20">
        <f t="shared" si="23"/>
        <v>100</v>
      </c>
      <c r="AI752" s="18">
        <v>0</v>
      </c>
      <c r="AJ752" s="21">
        <v>1</v>
      </c>
      <c r="AK752" s="18">
        <v>0</v>
      </c>
      <c r="AL752" s="4"/>
    </row>
    <row r="753" spans="1:38" ht="38.25" outlineLevel="5" x14ac:dyDescent="0.25">
      <c r="A753" s="16" t="s">
        <v>234</v>
      </c>
      <c r="B753" s="17" t="s">
        <v>399</v>
      </c>
      <c r="C753" s="17" t="s">
        <v>403</v>
      </c>
      <c r="D753" s="17" t="s">
        <v>235</v>
      </c>
      <c r="E753" s="17" t="s">
        <v>3</v>
      </c>
      <c r="F753" s="17"/>
      <c r="G753" s="17"/>
      <c r="H753" s="17"/>
      <c r="I753" s="18">
        <v>358258600</v>
      </c>
      <c r="J753" s="18">
        <v>369338763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358258600</v>
      </c>
      <c r="S753" s="18">
        <v>369338763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116819433.3</v>
      </c>
      <c r="AC753" s="18">
        <v>0</v>
      </c>
      <c r="AD753" s="18">
        <v>0</v>
      </c>
      <c r="AE753" s="18">
        <v>0</v>
      </c>
      <c r="AF753" s="18">
        <v>-116819433.3</v>
      </c>
      <c r="AG753" s="19">
        <f t="shared" si="22"/>
        <v>32.607572658409318</v>
      </c>
      <c r="AH753" s="20">
        <f t="shared" si="23"/>
        <v>31.629345468945537</v>
      </c>
      <c r="AI753" s="18">
        <v>0</v>
      </c>
      <c r="AJ753" s="21">
        <v>0.31629345468945536</v>
      </c>
      <c r="AK753" s="18">
        <v>0</v>
      </c>
      <c r="AL753" s="4"/>
    </row>
    <row r="754" spans="1:38" outlineLevel="6" x14ac:dyDescent="0.25">
      <c r="A754" s="16" t="s">
        <v>236</v>
      </c>
      <c r="B754" s="17" t="s">
        <v>399</v>
      </c>
      <c r="C754" s="17" t="s">
        <v>403</v>
      </c>
      <c r="D754" s="17" t="s">
        <v>237</v>
      </c>
      <c r="E754" s="17" t="s">
        <v>3</v>
      </c>
      <c r="F754" s="17"/>
      <c r="G754" s="17"/>
      <c r="H754" s="17"/>
      <c r="I754" s="18">
        <v>358258600</v>
      </c>
      <c r="J754" s="18">
        <v>369338763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358258600</v>
      </c>
      <c r="S754" s="18">
        <v>369338763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116819433.3</v>
      </c>
      <c r="AC754" s="18">
        <v>0</v>
      </c>
      <c r="AD754" s="18">
        <v>0</v>
      </c>
      <c r="AE754" s="18">
        <v>0</v>
      </c>
      <c r="AF754" s="18">
        <v>-116819433.3</v>
      </c>
      <c r="AG754" s="19">
        <f t="shared" si="22"/>
        <v>32.607572658409318</v>
      </c>
      <c r="AH754" s="20">
        <f t="shared" si="23"/>
        <v>31.629345468945537</v>
      </c>
      <c r="AI754" s="18">
        <v>0</v>
      </c>
      <c r="AJ754" s="21">
        <v>0.31629345468945536</v>
      </c>
      <c r="AK754" s="18">
        <v>0</v>
      </c>
      <c r="AL754" s="4"/>
    </row>
    <row r="755" spans="1:38" s="34" customFormat="1" outlineLevel="1" x14ac:dyDescent="0.25">
      <c r="A755" s="27" t="s">
        <v>404</v>
      </c>
      <c r="B755" s="28" t="s">
        <v>405</v>
      </c>
      <c r="C755" s="28" t="s">
        <v>5</v>
      </c>
      <c r="D755" s="28" t="s">
        <v>3</v>
      </c>
      <c r="E755" s="28" t="s">
        <v>3</v>
      </c>
      <c r="F755" s="28"/>
      <c r="G755" s="28"/>
      <c r="H755" s="28"/>
      <c r="I755" s="29">
        <v>31578400</v>
      </c>
      <c r="J755" s="29">
        <v>32188107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31578400</v>
      </c>
      <c r="S755" s="29">
        <v>32188107</v>
      </c>
      <c r="T755" s="29">
        <v>0</v>
      </c>
      <c r="U755" s="29">
        <v>0</v>
      </c>
      <c r="V755" s="29">
        <v>0</v>
      </c>
      <c r="W755" s="29">
        <v>0</v>
      </c>
      <c r="X755" s="29">
        <v>0</v>
      </c>
      <c r="Y755" s="29">
        <v>0</v>
      </c>
      <c r="Z755" s="29">
        <v>0</v>
      </c>
      <c r="AA755" s="29">
        <v>0</v>
      </c>
      <c r="AB755" s="29">
        <v>20860737.690000001</v>
      </c>
      <c r="AC755" s="29">
        <v>0</v>
      </c>
      <c r="AD755" s="29">
        <v>0</v>
      </c>
      <c r="AE755" s="29">
        <v>0</v>
      </c>
      <c r="AF755" s="29">
        <v>-20860737.690000001</v>
      </c>
      <c r="AG755" s="30">
        <f t="shared" si="22"/>
        <v>66.060147727560619</v>
      </c>
      <c r="AH755" s="31">
        <f t="shared" si="23"/>
        <v>64.808836661317187</v>
      </c>
      <c r="AI755" s="29">
        <v>0</v>
      </c>
      <c r="AJ755" s="32">
        <v>0.64808836661317171</v>
      </c>
      <c r="AK755" s="29">
        <v>0</v>
      </c>
      <c r="AL755" s="33"/>
    </row>
    <row r="756" spans="1:38" ht="51" outlineLevel="2" x14ac:dyDescent="0.25">
      <c r="A756" s="16" t="s">
        <v>140</v>
      </c>
      <c r="B756" s="17" t="s">
        <v>405</v>
      </c>
      <c r="C756" s="17" t="s">
        <v>141</v>
      </c>
      <c r="D756" s="17" t="s">
        <v>3</v>
      </c>
      <c r="E756" s="17" t="s">
        <v>3</v>
      </c>
      <c r="F756" s="17"/>
      <c r="G756" s="17"/>
      <c r="H756" s="17"/>
      <c r="I756" s="18">
        <v>31578400</v>
      </c>
      <c r="J756" s="18">
        <v>32188107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31578400</v>
      </c>
      <c r="S756" s="18">
        <v>32188107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20860737.690000001</v>
      </c>
      <c r="AC756" s="18">
        <v>0</v>
      </c>
      <c r="AD756" s="18">
        <v>0</v>
      </c>
      <c r="AE756" s="18">
        <v>0</v>
      </c>
      <c r="AF756" s="18">
        <v>-20860737.690000001</v>
      </c>
      <c r="AG756" s="19">
        <f t="shared" si="22"/>
        <v>66.060147727560619</v>
      </c>
      <c r="AH756" s="20">
        <f t="shared" si="23"/>
        <v>64.808836661317187</v>
      </c>
      <c r="AI756" s="18">
        <v>0</v>
      </c>
      <c r="AJ756" s="21">
        <v>0.64808836661317171</v>
      </c>
      <c r="AK756" s="18">
        <v>0</v>
      </c>
      <c r="AL756" s="4"/>
    </row>
    <row r="757" spans="1:38" ht="38.25" outlineLevel="3" x14ac:dyDescent="0.25">
      <c r="A757" s="16" t="s">
        <v>314</v>
      </c>
      <c r="B757" s="17" t="s">
        <v>405</v>
      </c>
      <c r="C757" s="17" t="s">
        <v>315</v>
      </c>
      <c r="D757" s="17" t="s">
        <v>3</v>
      </c>
      <c r="E757" s="17" t="s">
        <v>3</v>
      </c>
      <c r="F757" s="17"/>
      <c r="G757" s="17"/>
      <c r="H757" s="17"/>
      <c r="I757" s="18">
        <v>31578400</v>
      </c>
      <c r="J757" s="18">
        <v>32188107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31578400</v>
      </c>
      <c r="S757" s="18">
        <v>32188107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20860737.690000001</v>
      </c>
      <c r="AC757" s="18">
        <v>0</v>
      </c>
      <c r="AD757" s="18">
        <v>0</v>
      </c>
      <c r="AE757" s="18">
        <v>0</v>
      </c>
      <c r="AF757" s="18">
        <v>-20860737.690000001</v>
      </c>
      <c r="AG757" s="19">
        <f t="shared" si="22"/>
        <v>66.060147727560619</v>
      </c>
      <c r="AH757" s="20">
        <f t="shared" si="23"/>
        <v>64.808836661317187</v>
      </c>
      <c r="AI757" s="18">
        <v>0</v>
      </c>
      <c r="AJ757" s="21">
        <v>0.64808836661317171</v>
      </c>
      <c r="AK757" s="18">
        <v>0</v>
      </c>
      <c r="AL757" s="4"/>
    </row>
    <row r="758" spans="1:38" ht="38.25" outlineLevel="4" x14ac:dyDescent="0.25">
      <c r="A758" s="16" t="s">
        <v>316</v>
      </c>
      <c r="B758" s="17" t="s">
        <v>405</v>
      </c>
      <c r="C758" s="17" t="s">
        <v>317</v>
      </c>
      <c r="D758" s="17" t="s">
        <v>3</v>
      </c>
      <c r="E758" s="17" t="s">
        <v>3</v>
      </c>
      <c r="F758" s="17"/>
      <c r="G758" s="17"/>
      <c r="H758" s="17"/>
      <c r="I758" s="18">
        <v>31095000</v>
      </c>
      <c r="J758" s="18">
        <v>31123907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31095000</v>
      </c>
      <c r="S758" s="18">
        <v>31123907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20655156.449999999</v>
      </c>
      <c r="AC758" s="18">
        <v>0</v>
      </c>
      <c r="AD758" s="18">
        <v>0</v>
      </c>
      <c r="AE758" s="18">
        <v>0</v>
      </c>
      <c r="AF758" s="18">
        <v>-20655156.449999999</v>
      </c>
      <c r="AG758" s="19">
        <f t="shared" si="22"/>
        <v>66.425973468403271</v>
      </c>
      <c r="AH758" s="20">
        <f t="shared" si="23"/>
        <v>66.364278912669931</v>
      </c>
      <c r="AI758" s="18">
        <v>0</v>
      </c>
      <c r="AJ758" s="21">
        <v>0.66364278912669927</v>
      </c>
      <c r="AK758" s="18">
        <v>0</v>
      </c>
      <c r="AL758" s="4"/>
    </row>
    <row r="759" spans="1:38" ht="38.25" outlineLevel="5" x14ac:dyDescent="0.25">
      <c r="A759" s="16" t="s">
        <v>90</v>
      </c>
      <c r="B759" s="17" t="s">
        <v>405</v>
      </c>
      <c r="C759" s="17" t="s">
        <v>317</v>
      </c>
      <c r="D759" s="17" t="s">
        <v>91</v>
      </c>
      <c r="E759" s="17" t="s">
        <v>3</v>
      </c>
      <c r="F759" s="17"/>
      <c r="G759" s="17"/>
      <c r="H759" s="17"/>
      <c r="I759" s="18">
        <v>31095000</v>
      </c>
      <c r="J759" s="18">
        <v>31123907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31095000</v>
      </c>
      <c r="S759" s="18">
        <v>31123907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20655156.449999999</v>
      </c>
      <c r="AC759" s="18">
        <v>0</v>
      </c>
      <c r="AD759" s="18">
        <v>0</v>
      </c>
      <c r="AE759" s="18">
        <v>0</v>
      </c>
      <c r="AF759" s="18">
        <v>-20655156.449999999</v>
      </c>
      <c r="AG759" s="19">
        <f t="shared" si="22"/>
        <v>66.425973468403271</v>
      </c>
      <c r="AH759" s="20">
        <f t="shared" si="23"/>
        <v>66.364278912669931</v>
      </c>
      <c r="AI759" s="18">
        <v>0</v>
      </c>
      <c r="AJ759" s="21">
        <v>0.66364278912669927</v>
      </c>
      <c r="AK759" s="18">
        <v>0</v>
      </c>
      <c r="AL759" s="4"/>
    </row>
    <row r="760" spans="1:38" ht="25.5" outlineLevel="6" x14ac:dyDescent="0.25">
      <c r="A760" s="16" t="s">
        <v>146</v>
      </c>
      <c r="B760" s="17" t="s">
        <v>405</v>
      </c>
      <c r="C760" s="17" t="s">
        <v>317</v>
      </c>
      <c r="D760" s="17" t="s">
        <v>147</v>
      </c>
      <c r="E760" s="17" t="s">
        <v>3</v>
      </c>
      <c r="F760" s="17"/>
      <c r="G760" s="17"/>
      <c r="H760" s="17"/>
      <c r="I760" s="18">
        <v>31095000</v>
      </c>
      <c r="J760" s="18">
        <v>31123907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31095000</v>
      </c>
      <c r="S760" s="18">
        <v>31123907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20655156.449999999</v>
      </c>
      <c r="AC760" s="18">
        <v>0</v>
      </c>
      <c r="AD760" s="18">
        <v>0</v>
      </c>
      <c r="AE760" s="18">
        <v>0</v>
      </c>
      <c r="AF760" s="18">
        <v>-20655156.449999999</v>
      </c>
      <c r="AG760" s="19">
        <f t="shared" si="22"/>
        <v>66.425973468403271</v>
      </c>
      <c r="AH760" s="20">
        <f t="shared" si="23"/>
        <v>66.364278912669931</v>
      </c>
      <c r="AI760" s="18">
        <v>0</v>
      </c>
      <c r="AJ760" s="21">
        <v>0.66364278912669927</v>
      </c>
      <c r="AK760" s="18">
        <v>0</v>
      </c>
      <c r="AL760" s="4"/>
    </row>
    <row r="761" spans="1:38" ht="25.5" outlineLevel="4" x14ac:dyDescent="0.25">
      <c r="A761" s="16" t="s">
        <v>400</v>
      </c>
      <c r="B761" s="17" t="s">
        <v>405</v>
      </c>
      <c r="C761" s="17" t="s">
        <v>401</v>
      </c>
      <c r="D761" s="17" t="s">
        <v>3</v>
      </c>
      <c r="E761" s="17" t="s">
        <v>3</v>
      </c>
      <c r="F761" s="17"/>
      <c r="G761" s="17"/>
      <c r="H761" s="17"/>
      <c r="I761" s="18">
        <v>483400</v>
      </c>
      <c r="J761" s="18">
        <v>1064200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483400</v>
      </c>
      <c r="S761" s="18">
        <v>1064200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205581.24</v>
      </c>
      <c r="AC761" s="18">
        <v>0</v>
      </c>
      <c r="AD761" s="18">
        <v>0</v>
      </c>
      <c r="AE761" s="18">
        <v>0</v>
      </c>
      <c r="AF761" s="18">
        <v>-205581.24</v>
      </c>
      <c r="AG761" s="19">
        <f t="shared" si="22"/>
        <v>42.528183698800163</v>
      </c>
      <c r="AH761" s="20">
        <f t="shared" si="23"/>
        <v>19.317913925953768</v>
      </c>
      <c r="AI761" s="18">
        <v>0</v>
      </c>
      <c r="AJ761" s="21">
        <v>0.19317913925953767</v>
      </c>
      <c r="AK761" s="18">
        <v>0</v>
      </c>
      <c r="AL761" s="4"/>
    </row>
    <row r="762" spans="1:38" ht="38.25" outlineLevel="5" x14ac:dyDescent="0.25">
      <c r="A762" s="16" t="s">
        <v>90</v>
      </c>
      <c r="B762" s="17" t="s">
        <v>405</v>
      </c>
      <c r="C762" s="17" t="s">
        <v>401</v>
      </c>
      <c r="D762" s="17" t="s">
        <v>91</v>
      </c>
      <c r="E762" s="17" t="s">
        <v>3</v>
      </c>
      <c r="F762" s="17"/>
      <c r="G762" s="17"/>
      <c r="H762" s="17"/>
      <c r="I762" s="18">
        <v>483400</v>
      </c>
      <c r="J762" s="18">
        <v>1064200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483400</v>
      </c>
      <c r="S762" s="18">
        <v>1064200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205581.24</v>
      </c>
      <c r="AC762" s="18">
        <v>0</v>
      </c>
      <c r="AD762" s="18">
        <v>0</v>
      </c>
      <c r="AE762" s="18">
        <v>0</v>
      </c>
      <c r="AF762" s="18">
        <v>-205581.24</v>
      </c>
      <c r="AG762" s="19">
        <f t="shared" si="22"/>
        <v>42.528183698800163</v>
      </c>
      <c r="AH762" s="20">
        <f t="shared" si="23"/>
        <v>19.317913925953768</v>
      </c>
      <c r="AI762" s="18">
        <v>0</v>
      </c>
      <c r="AJ762" s="21">
        <v>0.19317913925953767</v>
      </c>
      <c r="AK762" s="18">
        <v>0</v>
      </c>
      <c r="AL762" s="4"/>
    </row>
    <row r="763" spans="1:38" ht="25.5" outlineLevel="6" x14ac:dyDescent="0.25">
      <c r="A763" s="16" t="s">
        <v>146</v>
      </c>
      <c r="B763" s="17" t="s">
        <v>405</v>
      </c>
      <c r="C763" s="17" t="s">
        <v>401</v>
      </c>
      <c r="D763" s="17" t="s">
        <v>147</v>
      </c>
      <c r="E763" s="17" t="s">
        <v>3</v>
      </c>
      <c r="F763" s="17"/>
      <c r="G763" s="17"/>
      <c r="H763" s="17"/>
      <c r="I763" s="18">
        <v>483400</v>
      </c>
      <c r="J763" s="18">
        <v>1064200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483400</v>
      </c>
      <c r="S763" s="18">
        <v>1064200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205581.24</v>
      </c>
      <c r="AC763" s="18">
        <v>0</v>
      </c>
      <c r="AD763" s="18">
        <v>0</v>
      </c>
      <c r="AE763" s="18">
        <v>0</v>
      </c>
      <c r="AF763" s="18">
        <v>-205581.24</v>
      </c>
      <c r="AG763" s="19">
        <f t="shared" si="22"/>
        <v>42.528183698800163</v>
      </c>
      <c r="AH763" s="20">
        <f t="shared" si="23"/>
        <v>19.317913925953768</v>
      </c>
      <c r="AI763" s="18">
        <v>0</v>
      </c>
      <c r="AJ763" s="21">
        <v>0.19317913925953767</v>
      </c>
      <c r="AK763" s="18">
        <v>0</v>
      </c>
      <c r="AL763" s="4"/>
    </row>
    <row r="764" spans="1:38" s="34" customFormat="1" x14ac:dyDescent="0.25">
      <c r="A764" s="27" t="s">
        <v>406</v>
      </c>
      <c r="B764" s="28" t="s">
        <v>407</v>
      </c>
      <c r="C764" s="28" t="s">
        <v>5</v>
      </c>
      <c r="D764" s="28" t="s">
        <v>3</v>
      </c>
      <c r="E764" s="28" t="s">
        <v>3</v>
      </c>
      <c r="F764" s="28"/>
      <c r="G764" s="28"/>
      <c r="H764" s="28"/>
      <c r="I764" s="29">
        <v>4100000</v>
      </c>
      <c r="J764" s="29">
        <v>4100000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4100000</v>
      </c>
      <c r="S764" s="29">
        <v>4100000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Y764" s="29">
        <v>0</v>
      </c>
      <c r="Z764" s="29">
        <v>0</v>
      </c>
      <c r="AA764" s="29">
        <v>0</v>
      </c>
      <c r="AB764" s="29">
        <v>2050000</v>
      </c>
      <c r="AC764" s="29">
        <v>0</v>
      </c>
      <c r="AD764" s="29">
        <v>0</v>
      </c>
      <c r="AE764" s="29">
        <v>0</v>
      </c>
      <c r="AF764" s="29">
        <v>-2050000</v>
      </c>
      <c r="AG764" s="30">
        <f t="shared" si="22"/>
        <v>50</v>
      </c>
      <c r="AH764" s="31">
        <f t="shared" si="23"/>
        <v>50</v>
      </c>
      <c r="AI764" s="29">
        <v>0</v>
      </c>
      <c r="AJ764" s="32">
        <v>0.5</v>
      </c>
      <c r="AK764" s="29">
        <v>0</v>
      </c>
      <c r="AL764" s="33"/>
    </row>
    <row r="765" spans="1:38" s="34" customFormat="1" ht="25.5" outlineLevel="1" x14ac:dyDescent="0.25">
      <c r="A765" s="27" t="s">
        <v>408</v>
      </c>
      <c r="B765" s="28" t="s">
        <v>409</v>
      </c>
      <c r="C765" s="28" t="s">
        <v>5</v>
      </c>
      <c r="D765" s="28" t="s">
        <v>3</v>
      </c>
      <c r="E765" s="28" t="s">
        <v>3</v>
      </c>
      <c r="F765" s="28"/>
      <c r="G765" s="28"/>
      <c r="H765" s="28"/>
      <c r="I765" s="29">
        <v>4100000</v>
      </c>
      <c r="J765" s="29">
        <v>4100000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4100000</v>
      </c>
      <c r="S765" s="29">
        <v>4100000</v>
      </c>
      <c r="T765" s="29">
        <v>0</v>
      </c>
      <c r="U765" s="29">
        <v>0</v>
      </c>
      <c r="V765" s="29">
        <v>0</v>
      </c>
      <c r="W765" s="29">
        <v>0</v>
      </c>
      <c r="X765" s="29">
        <v>0</v>
      </c>
      <c r="Y765" s="29">
        <v>0</v>
      </c>
      <c r="Z765" s="29">
        <v>0</v>
      </c>
      <c r="AA765" s="29">
        <v>0</v>
      </c>
      <c r="AB765" s="29">
        <v>2050000</v>
      </c>
      <c r="AC765" s="29">
        <v>0</v>
      </c>
      <c r="AD765" s="29">
        <v>0</v>
      </c>
      <c r="AE765" s="29">
        <v>0</v>
      </c>
      <c r="AF765" s="29">
        <v>-2050000</v>
      </c>
      <c r="AG765" s="30">
        <f t="shared" si="22"/>
        <v>50</v>
      </c>
      <c r="AH765" s="31">
        <f t="shared" si="23"/>
        <v>50</v>
      </c>
      <c r="AI765" s="29">
        <v>0</v>
      </c>
      <c r="AJ765" s="32">
        <v>0.5</v>
      </c>
      <c r="AK765" s="29">
        <v>0</v>
      </c>
      <c r="AL765" s="33"/>
    </row>
    <row r="766" spans="1:38" ht="51" outlineLevel="2" x14ac:dyDescent="0.25">
      <c r="A766" s="16" t="s">
        <v>18</v>
      </c>
      <c r="B766" s="17" t="s">
        <v>409</v>
      </c>
      <c r="C766" s="17" t="s">
        <v>19</v>
      </c>
      <c r="D766" s="17" t="s">
        <v>3</v>
      </c>
      <c r="E766" s="17" t="s">
        <v>3</v>
      </c>
      <c r="F766" s="17"/>
      <c r="G766" s="17"/>
      <c r="H766" s="17"/>
      <c r="I766" s="18">
        <v>4100000</v>
      </c>
      <c r="J766" s="18">
        <v>4100000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4100000</v>
      </c>
      <c r="S766" s="18">
        <v>4100000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2050000</v>
      </c>
      <c r="AC766" s="18">
        <v>0</v>
      </c>
      <c r="AD766" s="18">
        <v>0</v>
      </c>
      <c r="AE766" s="18">
        <v>0</v>
      </c>
      <c r="AF766" s="18">
        <v>-2050000</v>
      </c>
      <c r="AG766" s="19">
        <f t="shared" si="22"/>
        <v>50</v>
      </c>
      <c r="AH766" s="20">
        <f t="shared" si="23"/>
        <v>50</v>
      </c>
      <c r="AI766" s="18">
        <v>0</v>
      </c>
      <c r="AJ766" s="21">
        <v>0.5</v>
      </c>
      <c r="AK766" s="18">
        <v>0</v>
      </c>
      <c r="AL766" s="4"/>
    </row>
    <row r="767" spans="1:38" ht="38.25" outlineLevel="3" x14ac:dyDescent="0.25">
      <c r="A767" s="16" t="s">
        <v>42</v>
      </c>
      <c r="B767" s="17" t="s">
        <v>409</v>
      </c>
      <c r="C767" s="17" t="s">
        <v>43</v>
      </c>
      <c r="D767" s="17" t="s">
        <v>3</v>
      </c>
      <c r="E767" s="17" t="s">
        <v>3</v>
      </c>
      <c r="F767" s="17"/>
      <c r="G767" s="17"/>
      <c r="H767" s="17"/>
      <c r="I767" s="18">
        <v>4100000</v>
      </c>
      <c r="J767" s="18">
        <v>4100000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4100000</v>
      </c>
      <c r="S767" s="18">
        <v>4100000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2050000</v>
      </c>
      <c r="AC767" s="18">
        <v>0</v>
      </c>
      <c r="AD767" s="18">
        <v>0</v>
      </c>
      <c r="AE767" s="18">
        <v>0</v>
      </c>
      <c r="AF767" s="18">
        <v>-2050000</v>
      </c>
      <c r="AG767" s="19">
        <f t="shared" si="22"/>
        <v>50</v>
      </c>
      <c r="AH767" s="20">
        <f t="shared" si="23"/>
        <v>50</v>
      </c>
      <c r="AI767" s="18">
        <v>0</v>
      </c>
      <c r="AJ767" s="21">
        <v>0.5</v>
      </c>
      <c r="AK767" s="18">
        <v>0</v>
      </c>
      <c r="AL767" s="4"/>
    </row>
    <row r="768" spans="1:38" ht="25.5" outlineLevel="4" x14ac:dyDescent="0.25">
      <c r="A768" s="16" t="s">
        <v>44</v>
      </c>
      <c r="B768" s="17" t="s">
        <v>409</v>
      </c>
      <c r="C768" s="17" t="s">
        <v>45</v>
      </c>
      <c r="D768" s="17" t="s">
        <v>3</v>
      </c>
      <c r="E768" s="17" t="s">
        <v>3</v>
      </c>
      <c r="F768" s="17"/>
      <c r="G768" s="17"/>
      <c r="H768" s="17"/>
      <c r="I768" s="18">
        <v>4100000</v>
      </c>
      <c r="J768" s="18">
        <v>4100000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4100000</v>
      </c>
      <c r="S768" s="18">
        <v>4100000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2050000</v>
      </c>
      <c r="AC768" s="18">
        <v>0</v>
      </c>
      <c r="AD768" s="18">
        <v>0</v>
      </c>
      <c r="AE768" s="18">
        <v>0</v>
      </c>
      <c r="AF768" s="18">
        <v>-2050000</v>
      </c>
      <c r="AG768" s="19">
        <f t="shared" si="22"/>
        <v>50</v>
      </c>
      <c r="AH768" s="20">
        <f t="shared" si="23"/>
        <v>50</v>
      </c>
      <c r="AI768" s="18">
        <v>0</v>
      </c>
      <c r="AJ768" s="21">
        <v>0.5</v>
      </c>
      <c r="AK768" s="18">
        <v>0</v>
      </c>
      <c r="AL768" s="4"/>
    </row>
    <row r="769" spans="1:38" outlineLevel="5" x14ac:dyDescent="0.25">
      <c r="A769" s="16" t="s">
        <v>48</v>
      </c>
      <c r="B769" s="17" t="s">
        <v>409</v>
      </c>
      <c r="C769" s="17" t="s">
        <v>45</v>
      </c>
      <c r="D769" s="17" t="s">
        <v>49</v>
      </c>
      <c r="E769" s="17" t="s">
        <v>3</v>
      </c>
      <c r="F769" s="17"/>
      <c r="G769" s="17"/>
      <c r="H769" s="17"/>
      <c r="I769" s="18">
        <v>4100000</v>
      </c>
      <c r="J769" s="18">
        <v>4100000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4100000</v>
      </c>
      <c r="S769" s="18">
        <v>4100000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2050000</v>
      </c>
      <c r="AC769" s="18">
        <v>0</v>
      </c>
      <c r="AD769" s="18">
        <v>0</v>
      </c>
      <c r="AE769" s="18">
        <v>0</v>
      </c>
      <c r="AF769" s="18">
        <v>-2050000</v>
      </c>
      <c r="AG769" s="19">
        <f t="shared" ref="AG769:AG771" si="24">AB769/I769*100</f>
        <v>50</v>
      </c>
      <c r="AH769" s="20">
        <f t="shared" ref="AH769:AH771" si="25">AB769/J769*100</f>
        <v>50</v>
      </c>
      <c r="AI769" s="18">
        <v>0</v>
      </c>
      <c r="AJ769" s="21">
        <v>0.5</v>
      </c>
      <c r="AK769" s="18">
        <v>0</v>
      </c>
      <c r="AL769" s="4"/>
    </row>
    <row r="770" spans="1:38" ht="63.75" outlineLevel="6" x14ac:dyDescent="0.25">
      <c r="A770" s="16" t="s">
        <v>164</v>
      </c>
      <c r="B770" s="17" t="s">
        <v>409</v>
      </c>
      <c r="C770" s="17" t="s">
        <v>45</v>
      </c>
      <c r="D770" s="17" t="s">
        <v>165</v>
      </c>
      <c r="E770" s="17" t="s">
        <v>3</v>
      </c>
      <c r="F770" s="17"/>
      <c r="G770" s="17"/>
      <c r="H770" s="17"/>
      <c r="I770" s="18">
        <v>4100000</v>
      </c>
      <c r="J770" s="18">
        <v>4100000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4100000</v>
      </c>
      <c r="S770" s="18">
        <v>4100000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2050000</v>
      </c>
      <c r="AC770" s="18">
        <v>0</v>
      </c>
      <c r="AD770" s="18">
        <v>0</v>
      </c>
      <c r="AE770" s="18">
        <v>0</v>
      </c>
      <c r="AF770" s="18">
        <v>-2050000</v>
      </c>
      <c r="AG770" s="19">
        <f t="shared" si="24"/>
        <v>50</v>
      </c>
      <c r="AH770" s="20">
        <f t="shared" si="25"/>
        <v>50</v>
      </c>
      <c r="AI770" s="18">
        <v>0</v>
      </c>
      <c r="AJ770" s="21">
        <v>0.5</v>
      </c>
      <c r="AK770" s="18">
        <v>0</v>
      </c>
      <c r="AL770" s="4"/>
    </row>
    <row r="771" spans="1:38" s="34" customFormat="1" x14ac:dyDescent="0.25">
      <c r="A771" s="35" t="s">
        <v>410</v>
      </c>
      <c r="B771" s="36"/>
      <c r="C771" s="36"/>
      <c r="D771" s="36"/>
      <c r="E771" s="36"/>
      <c r="F771" s="36"/>
      <c r="G771" s="36"/>
      <c r="H771" s="36"/>
      <c r="I771" s="37">
        <v>2513620500</v>
      </c>
      <c r="J771" s="37">
        <v>3189088302.0100002</v>
      </c>
      <c r="K771" s="37">
        <v>0</v>
      </c>
      <c r="L771" s="37">
        <v>0</v>
      </c>
      <c r="M771" s="37">
        <v>0</v>
      </c>
      <c r="N771" s="37">
        <v>0</v>
      </c>
      <c r="O771" s="37">
        <v>0</v>
      </c>
      <c r="P771" s="37">
        <v>0</v>
      </c>
      <c r="Q771" s="37">
        <v>0</v>
      </c>
      <c r="R771" s="37">
        <v>2513620500</v>
      </c>
      <c r="S771" s="37">
        <v>3184234362.0100002</v>
      </c>
      <c r="T771" s="37">
        <v>0</v>
      </c>
      <c r="U771" s="37">
        <v>0</v>
      </c>
      <c r="V771" s="37">
        <v>0</v>
      </c>
      <c r="W771" s="37">
        <v>0</v>
      </c>
      <c r="X771" s="37">
        <v>0</v>
      </c>
      <c r="Y771" s="37">
        <v>0</v>
      </c>
      <c r="Z771" s="37">
        <v>0</v>
      </c>
      <c r="AA771" s="37">
        <v>0</v>
      </c>
      <c r="AB771" s="37">
        <v>1843692822.1400001</v>
      </c>
      <c r="AC771" s="37">
        <v>0</v>
      </c>
      <c r="AD771" s="37">
        <v>0</v>
      </c>
      <c r="AE771" s="37">
        <v>0</v>
      </c>
      <c r="AF771" s="37">
        <v>-1843692822.1400001</v>
      </c>
      <c r="AG771" s="30">
        <f t="shared" si="24"/>
        <v>73.34809777927893</v>
      </c>
      <c r="AH771" s="31">
        <f t="shared" si="25"/>
        <v>57.812535983339444</v>
      </c>
      <c r="AI771" s="37">
        <v>0</v>
      </c>
      <c r="AJ771" s="38">
        <v>0.57900663473030189</v>
      </c>
      <c r="AK771" s="37">
        <v>0</v>
      </c>
      <c r="AL771" s="33"/>
    </row>
    <row r="772" spans="1:38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5"/>
      <c r="AH772" s="5"/>
      <c r="AI772" s="4"/>
      <c r="AJ772" s="4"/>
      <c r="AK772" s="4"/>
      <c r="AL772" s="4"/>
    </row>
    <row r="773" spans="1:38" x14ac:dyDescent="0.25">
      <c r="A773" s="22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4"/>
      <c r="AC773" s="24"/>
      <c r="AD773" s="24"/>
      <c r="AE773" s="24"/>
      <c r="AF773" s="24"/>
      <c r="AG773" s="25"/>
      <c r="AH773" s="25"/>
      <c r="AI773" s="24"/>
      <c r="AJ773" s="24"/>
      <c r="AK773" s="24"/>
      <c r="AL773" s="4"/>
    </row>
  </sheetData>
  <mergeCells count="43">
    <mergeCell ref="A7:AI7"/>
    <mergeCell ref="A8:AK8"/>
    <mergeCell ref="A1:AI1"/>
    <mergeCell ref="A2:AI2"/>
    <mergeCell ref="A3:AI3"/>
    <mergeCell ref="A4:AI4"/>
    <mergeCell ref="A6:AI6"/>
    <mergeCell ref="AI9:AI10"/>
    <mergeCell ref="AJ9:AJ10"/>
    <mergeCell ref="AK9:AK10"/>
    <mergeCell ref="A771:H771"/>
    <mergeCell ref="A773:AA773"/>
    <mergeCell ref="AC9:AC10"/>
    <mergeCell ref="AD9:AD10"/>
    <mergeCell ref="AF9:AF10"/>
    <mergeCell ref="AG9:AG10"/>
    <mergeCell ref="AH9:AH10"/>
    <mergeCell ref="W9:W10"/>
    <mergeCell ref="X9:X10"/>
    <mergeCell ref="Y9:Y10"/>
    <mergeCell ref="Z9:Z10"/>
    <mergeCell ref="AB9:AB10"/>
    <mergeCell ref="Q9:Q10"/>
    <mergeCell ref="R9:R10"/>
    <mergeCell ref="S9:S10"/>
    <mergeCell ref="T9:T10"/>
    <mergeCell ref="V9:V10"/>
    <mergeCell ref="L9:L10"/>
    <mergeCell ref="M9:M10"/>
    <mergeCell ref="N9:N10"/>
    <mergeCell ref="O9:O10"/>
    <mergeCell ref="P9:P10"/>
    <mergeCell ref="G9:G10"/>
    <mergeCell ref="H9:H10"/>
    <mergeCell ref="I9:I10"/>
    <mergeCell ref="J9:J10"/>
    <mergeCell ref="K9:K10"/>
    <mergeCell ref="E9:E10"/>
    <mergeCell ref="F9:F10"/>
    <mergeCell ref="A9:A10"/>
    <mergeCell ref="B9:B10"/>
    <mergeCell ref="C9:C10"/>
    <mergeCell ref="D9:D10"/>
  </mergeCells>
  <pageMargins left="0.59055118110236227" right="0.59055118110236227" top="0.39370078740157483" bottom="0.39370078740157483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6.2024&lt;/string&gt;&lt;/DateInfo&gt;&lt;Code&gt;SQUERY_ANAL_ISP_BUDG&lt;/Code&gt;&lt;ObjectCode&gt;SQUERY_ANAL_ISP_BUDG&lt;/ObjectCode&gt;&lt;DocLink /&gt;&lt;DocName&gt;ПРОСТОЙ ОТБОР (Аналитический отчет по исполнению бюджета с произвольной группировкой)&lt;/DocName&gt;&lt;VariantName&gt;ПРОСТОЙ ОТБОР&lt;/VariantName&gt;&lt;VariantLink&gt;59045720&lt;/VariantLink&gt;&lt;ReportCode&gt;09CB3C54D63C410A8195E33B0C7B23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555D6FB-57EC-443B-AE3F-84283ABC3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02613003500</vt:lpstr>
      <vt:lpstr>'02613003500'!Заголовки_для_печати</vt:lpstr>
      <vt:lpstr>'02613003500'!Область_печати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2024-07-25T05:54:36Z</cp:lastPrinted>
  <dcterms:created xsi:type="dcterms:W3CDTF">2024-07-25T05:48:52Z</dcterms:created>
  <dcterms:modified xsi:type="dcterms:W3CDTF">2024-07-25T06:00:13Z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ПРОСТОЙ ОТБОР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ПРОСТОЙ ОТБОР(8).xlsx</vt:lpwstr>
  </property>
  <property fmtid="{D5CDD505-2E9C-101B-9397-08002B2CF9AE}" pid="4" name="Версия клиента">
    <vt:lpwstr>23.2.112.7081 (.NET Core 6)</vt:lpwstr>
  </property>
  <property fmtid="{D5CDD505-2E9C-101B-9397-08002B2CF9AE}" pid="5" name="Версия базы">
    <vt:lpwstr>23.2.7622.61245643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